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8280" tabRatio="906" activeTab="1"/>
  </bookViews>
  <sheets>
    <sheet name="报价一览表（包组1）" sheetId="4" r:id="rId1"/>
    <sheet name="分项报价表（包组1）" sheetId="3" r:id="rId2"/>
    <sheet name="报价一览表（包组2）" sheetId="5" r:id="rId3"/>
    <sheet name="分项报价表（包组2）" sheetId="6" r:id="rId4"/>
    <sheet name="报价一览表（包组3）" sheetId="7" r:id="rId5"/>
    <sheet name="分项报价表（包组3） " sheetId="8" r:id="rId6"/>
    <sheet name="报价一览表（包组4）" sheetId="9" r:id="rId7"/>
    <sheet name="分项报价表（包组4） " sheetId="10" r:id="rId8"/>
    <sheet name="报价一览表（包组5） " sheetId="11" r:id="rId9"/>
    <sheet name="分项报价表（包组5）" sheetId="12" r:id="rId10"/>
  </sheets>
  <definedNames>
    <definedName name="_xlnm.Print_Area" localSheetId="0">'报价一览表（包组1）'!$A$1:$C$13</definedName>
    <definedName name="_xlnm.Print_Area" localSheetId="2">'报价一览表（包组2）'!$A$1:$C$13</definedName>
    <definedName name="_xlnm.Print_Area" localSheetId="4">'报价一览表（包组3）'!$A$1:$C$13</definedName>
    <definedName name="_xlnm.Print_Area" localSheetId="6">'报价一览表（包组4）'!$A$1:$C$13</definedName>
    <definedName name="_xlnm.Print_Area" localSheetId="8">'报价一览表（包组5） '!$A$1:$C$13</definedName>
  </definedNames>
  <calcPr calcId="144525"/>
</workbook>
</file>

<file path=xl/calcChain.xml><?xml version="1.0" encoding="utf-8"?>
<calcChain xmlns="http://schemas.openxmlformats.org/spreadsheetml/2006/main">
  <c r="O54" i="3" l="1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P53" i="3"/>
  <c r="P55" i="3"/>
  <c r="A10" i="8" l="1"/>
  <c r="A12" i="8"/>
  <c r="A14" i="8"/>
  <c r="P13" i="8"/>
  <c r="N13" i="8"/>
  <c r="O13" i="8" s="1"/>
  <c r="P12" i="8"/>
  <c r="O12" i="8"/>
  <c r="N12" i="8"/>
  <c r="P11" i="8"/>
  <c r="N11" i="8"/>
  <c r="O11" i="8" s="1"/>
  <c r="P10" i="8"/>
  <c r="O10" i="8"/>
  <c r="N10" i="8"/>
  <c r="P14" i="8"/>
  <c r="N14" i="8"/>
  <c r="O14" i="8" s="1"/>
  <c r="N15" i="8"/>
  <c r="O15" i="8" s="1"/>
  <c r="P15" i="8"/>
  <c r="P9" i="8"/>
  <c r="N9" i="8"/>
  <c r="O9" i="8" s="1"/>
  <c r="P14" i="12" l="1"/>
  <c r="N14" i="12"/>
  <c r="O14" i="12" s="1"/>
  <c r="P13" i="12"/>
  <c r="N13" i="12"/>
  <c r="O13" i="12" s="1"/>
  <c r="P12" i="12"/>
  <c r="N12" i="12"/>
  <c r="O12" i="12" s="1"/>
  <c r="P11" i="12"/>
  <c r="N11" i="12"/>
  <c r="O11" i="12" s="1"/>
  <c r="P10" i="12"/>
  <c r="N10" i="12"/>
  <c r="O10" i="12" s="1"/>
  <c r="P9" i="12"/>
  <c r="N9" i="12"/>
  <c r="O9" i="12" s="1"/>
  <c r="P8" i="12"/>
  <c r="N8" i="12"/>
  <c r="O8" i="12" s="1"/>
  <c r="A3" i="12"/>
  <c r="A2" i="12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16" i="12" l="1"/>
  <c r="O15" i="12"/>
  <c r="P9" i="10"/>
  <c r="P10" i="10"/>
  <c r="P11" i="10"/>
  <c r="N9" i="10"/>
  <c r="O9" i="10" s="1"/>
  <c r="N10" i="10"/>
  <c r="O10" i="10" s="1"/>
  <c r="N11" i="10"/>
  <c r="O11" i="10" s="1"/>
  <c r="P9" i="6"/>
  <c r="P10" i="6"/>
  <c r="P11" i="6"/>
  <c r="P12" i="6"/>
  <c r="P13" i="6"/>
  <c r="P14" i="6"/>
  <c r="P15" i="6"/>
  <c r="P16" i="6"/>
  <c r="P17" i="6"/>
  <c r="N9" i="6"/>
  <c r="O9" i="6" s="1"/>
  <c r="N10" i="6"/>
  <c r="O10" i="6" s="1"/>
  <c r="N11" i="6"/>
  <c r="O11" i="6" s="1"/>
  <c r="N12" i="6"/>
  <c r="O12" i="6" s="1"/>
  <c r="N13" i="6"/>
  <c r="O13" i="6" s="1"/>
  <c r="N14" i="6"/>
  <c r="O14" i="6" s="1"/>
  <c r="N15" i="6"/>
  <c r="O15" i="6" s="1"/>
  <c r="N16" i="6"/>
  <c r="O16" i="6" s="1"/>
  <c r="N17" i="6"/>
  <c r="O17" i="6" s="1"/>
  <c r="P8" i="10"/>
  <c r="N8" i="10"/>
  <c r="O8" i="10" s="1"/>
  <c r="A3" i="10"/>
  <c r="A2" i="10"/>
  <c r="P8" i="8"/>
  <c r="N8" i="8"/>
  <c r="O8" i="8" s="1"/>
  <c r="A8" i="8"/>
  <c r="A3" i="8"/>
  <c r="A2" i="8"/>
  <c r="P8" i="6"/>
  <c r="N8" i="6"/>
  <c r="O8" i="6" s="1"/>
  <c r="A3" i="6"/>
  <c r="A2" i="6"/>
  <c r="O12" i="10" l="1"/>
  <c r="P13" i="10"/>
  <c r="O16" i="8"/>
  <c r="P17" i="8"/>
  <c r="O18" i="6"/>
  <c r="P19" i="6"/>
  <c r="P8" i="3"/>
  <c r="N8" i="3"/>
  <c r="O8" i="3" s="1"/>
  <c r="A3" i="3" l="1"/>
  <c r="A2" i="3"/>
  <c r="C7" i="11"/>
  <c r="C5" i="11"/>
  <c r="C7" i="4" l="1"/>
  <c r="C7" i="9"/>
  <c r="C7" i="5"/>
  <c r="C7" i="7"/>
  <c r="C5" i="4"/>
  <c r="C5" i="5"/>
  <c r="C5" i="9"/>
  <c r="C5" i="7"/>
</calcChain>
</file>

<file path=xl/sharedStrings.xml><?xml version="1.0" encoding="utf-8"?>
<sst xmlns="http://schemas.openxmlformats.org/spreadsheetml/2006/main" count="564" uniqueCount="266">
  <si>
    <t>序号</t>
  </si>
  <si>
    <t>报价内容</t>
  </si>
  <si>
    <t>报价情况</t>
  </si>
  <si>
    <t>投标总价款 （不含增值税）（元）</t>
  </si>
  <si>
    <t>增值税税率</t>
  </si>
  <si>
    <t>XX%</t>
  </si>
  <si>
    <t>投标总报价（含税） （元）</t>
  </si>
  <si>
    <t>发票种类</t>
  </si>
  <si>
    <t>增值税专用发票</t>
  </si>
  <si>
    <t>交货期</t>
  </si>
  <si>
    <t>自合同签订之日起XXX个月（按实填写）/多设备项目填写最长交货期</t>
  </si>
  <si>
    <r>
      <rPr>
        <sz val="14"/>
        <color theme="1"/>
        <rFont val="宋体"/>
        <family val="3"/>
        <charset val="134"/>
      </rPr>
      <t xml:space="preserve">备注：
1.投标人须按要求填写所有信息，不得随意更改本表格式。
2.投标报价包含的内容及要求见第二章用户需求书的“投标报价说明”。
3.以人民币报价。
4.请务必检查投标报价的单位、小数点位、数值与分项汇总是否一致。
</t>
    </r>
    <r>
      <rPr>
        <b/>
        <sz val="14"/>
        <color rgb="FFFF0000"/>
        <rFont val="宋体"/>
        <family val="3"/>
        <charset val="134"/>
      </rPr>
      <t>5.以各有效投标总价款（不含增值税）修正后（如有）的价格为评标价。</t>
    </r>
  </si>
  <si>
    <t xml:space="preserve">     投标人名称（盖公章）：                    
投标人授权代表（签字）：            
日    期：      年       月     日</t>
  </si>
  <si>
    <t>项目需求信息</t>
  </si>
  <si>
    <t>投标单位需填写信息</t>
  </si>
  <si>
    <t>“●”代表核心产品</t>
  </si>
  <si>
    <t>采购内容</t>
  </si>
  <si>
    <t>数量（套）</t>
  </si>
  <si>
    <t>分项报价设备名称</t>
  </si>
  <si>
    <t>制造商名称</t>
  </si>
  <si>
    <t>品牌/规格型号</t>
  </si>
  <si>
    <t>交货期（自合同签订之日起）</t>
  </si>
  <si>
    <t>质保期</t>
  </si>
  <si>
    <t>单价报价（含税）（元）</t>
  </si>
  <si>
    <t>代号命名</t>
  </si>
  <si>
    <t>A</t>
  </si>
  <si>
    <t>/</t>
  </si>
  <si>
    <t>C</t>
  </si>
  <si>
    <t>广州</t>
  </si>
  <si>
    <t>投标总价款合计金额（元）（F列合计）：</t>
  </si>
  <si>
    <t>投标总报价合计金额（元）（G列合计）：</t>
  </si>
  <si>
    <t xml:space="preserve">
                                              投标人名称（盖公章）：                    
投标人授权代表（签字）：            
日    期：      年       月     日</t>
  </si>
  <si>
    <t>注： 1、报价全部以人民币报价，所有报价均保留2位小数。
2、此表为《报价一览表》的报价明细表，表中各合计项与《报价一览表》中的对应项均一致相符，报价一览表投标总报价与分项报价表中的投标总报价不一致的，以分项报价表中的单价金额计算结果为准；投标价款（不含增值税）与投标报价（含税）计算结果不一致的，以投标报价（含税）为准。修正后的报价采用书面形式，加盖投标人公章，或者由投标人法定代表人或其授权的代表签字，经投标人确认后产生约束力，投标人不确认的，其投标无效。
3、投标人“投标报价”需包含所有材料、人工、利润及相关税费等所有费用，如有缺项、漏项，视为投标报价中已包含相关费用，招标人无须另外支付任何费用。
4、评标委员会认为，投标人的报价明显不合理或者明显低于其他投标报价，有可能影响商品质量和不能诚信履约的，应当要求该投标人作出书面说明并提供相关证明材料。投标人不能合理说明或者不能提供相关证明材料的，由评标委员会认定该投标人以低于成本报价竞标，投标无效。</t>
    <phoneticPr fontId="16" type="noConversion"/>
  </si>
  <si>
    <t>B</t>
    <phoneticPr fontId="16" type="noConversion"/>
  </si>
  <si>
    <t>D</t>
    <phoneticPr fontId="16" type="noConversion"/>
  </si>
  <si>
    <t>E</t>
    <phoneticPr fontId="16" type="noConversion"/>
  </si>
  <si>
    <t>F</t>
    <phoneticPr fontId="16" type="noConversion"/>
  </si>
  <si>
    <t>投标单价价款 
（不含增值税）（元）D=B/(1+C)</t>
    <phoneticPr fontId="16" type="noConversion"/>
  </si>
  <si>
    <t>投标价款小计（不含增值税）（元）E=D*A</t>
    <phoneticPr fontId="16" type="noConversion"/>
  </si>
  <si>
    <t>投标报价小计（含税）（元）F=B*A</t>
    <phoneticPr fontId="16" type="noConversion"/>
  </si>
  <si>
    <r>
      <t>★</t>
    </r>
    <r>
      <rPr>
        <b/>
        <sz val="14"/>
        <color theme="1"/>
        <rFont val="宋体"/>
        <family val="3"/>
        <charset val="134"/>
      </rPr>
      <t>1.投标人须接受全部货款采取承兑汇票或电子支付凭证的结算方式，最终选择开具银行承兑汇票、商业承兑汇票或电子支付凭证由招标人根据项目实际情况而定</t>
    </r>
    <r>
      <rPr>
        <b/>
        <sz val="14"/>
        <color rgb="FFFF0000"/>
        <rFont val="宋体"/>
        <family val="3"/>
        <charset val="134"/>
      </rPr>
      <t>（请填充“■”确认选择，若投标人未按要求列明，招标人将默认按照期限为6个月的承兑汇票或电子支付凭证签订合同）</t>
    </r>
    <r>
      <rPr>
        <b/>
        <sz val="14"/>
        <color theme="1"/>
        <rFont val="宋体"/>
        <family val="3"/>
        <charset val="134"/>
      </rPr>
      <t>；</t>
    </r>
    <r>
      <rPr>
        <sz val="14"/>
        <color theme="1"/>
        <rFont val="宋体"/>
        <family val="3"/>
        <charset val="134"/>
      </rPr>
      <t xml:space="preserve">
</t>
    </r>
    <r>
      <rPr>
        <sz val="14"/>
        <color rgb="FFFF0000"/>
        <rFont val="宋体"/>
        <family val="3"/>
        <charset val="134"/>
      </rPr>
      <t>□接受承兑汇票或电子支付凭证，承兑汇票或电子支付凭证期限为：3个月；
□接受承兑汇票或电子支付凭证，承兑汇票或电子支付凭证期限为：6个月。</t>
    </r>
    <r>
      <rPr>
        <sz val="14"/>
        <color theme="1"/>
        <rFont val="宋体"/>
        <family val="3"/>
        <charset val="134"/>
      </rPr>
      <t xml:space="preserve">
★</t>
    </r>
    <r>
      <rPr>
        <b/>
        <sz val="14"/>
        <color theme="1"/>
        <rFont val="宋体"/>
        <family val="3"/>
        <charset val="134"/>
      </rPr>
      <t>2.投标人的付款比例</t>
    </r>
    <r>
      <rPr>
        <b/>
        <sz val="14"/>
        <color rgb="FFFF0000"/>
        <rFont val="宋体"/>
        <family val="3"/>
        <charset val="134"/>
      </rPr>
      <t>（请填充“■”确认选择，若投标人未按要求列明，招标人将默认按照付款比例②签订合同）</t>
    </r>
    <r>
      <rPr>
        <b/>
        <sz val="14"/>
        <color theme="1"/>
        <rFont val="宋体"/>
        <family val="3"/>
        <charset val="134"/>
      </rPr>
      <t>：</t>
    </r>
    <r>
      <rPr>
        <sz val="14"/>
        <color theme="1"/>
        <rFont val="宋体"/>
        <family val="3"/>
        <charset val="134"/>
      </rPr>
      <t xml:space="preserve">
</t>
    </r>
    <r>
      <rPr>
        <sz val="14"/>
        <color rgb="FFFF0000"/>
        <rFont val="宋体"/>
        <family val="3"/>
        <charset val="134"/>
      </rPr>
      <t>□付款比例①：
（1）合同签订后招标人向中标人支付货款的30%；
（2）货物到货验收合格，并收到全部货款的增值税专用发票后招标人向中标人支付货款的70%。
□付款比例②：
货物到货验收合格，并收到全部货款的增值税专用发票后招标人向中标人支付货款的100%。</t>
    </r>
    <phoneticPr fontId="16" type="noConversion"/>
  </si>
  <si>
    <r>
      <t>★1.投标人须接受全部货款采取承兑汇票或电子支付凭证的结算方式，最终选择开具银行承兑汇票、商业承兑汇票或电子支付凭证由招标人根据项目实际情况而定</t>
    </r>
    <r>
      <rPr>
        <b/>
        <sz val="14"/>
        <color rgb="FFFF0000"/>
        <rFont val="宋体"/>
        <family val="3"/>
        <charset val="134"/>
      </rPr>
      <t>（请填充“■”确认选择，若投标人未按要求列明，招标人将默认按照期限为6个月的承兑汇票或电子支付凭证签订合同）</t>
    </r>
    <r>
      <rPr>
        <sz val="14"/>
        <color rgb="FFFF0000"/>
        <rFont val="宋体"/>
        <family val="3"/>
        <charset val="134"/>
      </rPr>
      <t>；
□接受承兑汇票或电子支付凭证，承兑汇票或电子支付凭证期限为：3个月；
□接受承兑汇票或电子支付凭证，承兑汇票或电子支付凭证期限为：6个月。</t>
    </r>
    <r>
      <rPr>
        <sz val="14"/>
        <color theme="1"/>
        <rFont val="宋体"/>
        <family val="3"/>
        <charset val="134"/>
      </rPr>
      <t xml:space="preserve">
★2.投标人的付款比例</t>
    </r>
    <r>
      <rPr>
        <b/>
        <sz val="14"/>
        <color rgb="FFFF0000"/>
        <rFont val="宋体"/>
        <family val="3"/>
        <charset val="134"/>
      </rPr>
      <t>（请填充“■”确认选择，若投标人未按要求列明，招标人将默认按照付款比例②签订合同）</t>
    </r>
    <r>
      <rPr>
        <sz val="14"/>
        <color rgb="FFFF0000"/>
        <rFont val="宋体"/>
        <family val="3"/>
        <charset val="134"/>
      </rPr>
      <t>：
□付款比例①：
（1）合同签订后招标人向中标人支付货款的30%；
（2）货物到货验收合格，并收到全部货款的增值税专用发票后招标人向中标人支付货款的70%。
□付款比例②：
货物到货验收合格，并收到全部货款的增值税专用发票后招标人向中标人支付货款的100%。</t>
    </r>
    <phoneticPr fontId="16" type="noConversion"/>
  </si>
  <si>
    <t>报价一览表（包组1）</t>
    <phoneticPr fontId="16" type="noConversion"/>
  </si>
  <si>
    <r>
      <t>分项报价表（包组1）</t>
    </r>
    <r>
      <rPr>
        <b/>
        <sz val="22"/>
        <color rgb="FFFF0000"/>
        <rFont val="宋体"/>
        <family val="3"/>
        <charset val="134"/>
      </rPr>
      <t>(只需填写黄色区域，其余单元格有公式带出。)</t>
    </r>
    <phoneticPr fontId="16" type="noConversion"/>
  </si>
  <si>
    <t>报价一览表（包组2）</t>
    <phoneticPr fontId="16" type="noConversion"/>
  </si>
  <si>
    <r>
      <t>分项报价表（包组2）</t>
    </r>
    <r>
      <rPr>
        <b/>
        <sz val="22"/>
        <color rgb="FFFF0000"/>
        <rFont val="宋体"/>
        <family val="3"/>
        <charset val="134"/>
      </rPr>
      <t>(只需填写黄色区域，其余单元格有公式带出。)</t>
    </r>
    <phoneticPr fontId="16" type="noConversion"/>
  </si>
  <si>
    <t>报价一览表（包组3）</t>
    <phoneticPr fontId="16" type="noConversion"/>
  </si>
  <si>
    <r>
      <t>分项报价表（包组3）</t>
    </r>
    <r>
      <rPr>
        <b/>
        <sz val="22"/>
        <color rgb="FFFF0000"/>
        <rFont val="宋体"/>
        <family val="3"/>
        <charset val="134"/>
      </rPr>
      <t>(只需填写黄色区域，其余单元格有公式带出。)</t>
    </r>
    <phoneticPr fontId="16" type="noConversion"/>
  </si>
  <si>
    <t>报价一览表（包组4）</t>
    <phoneticPr fontId="16" type="noConversion"/>
  </si>
  <si>
    <r>
      <t>分项报价表（包组4）</t>
    </r>
    <r>
      <rPr>
        <b/>
        <sz val="22"/>
        <color rgb="FFFF0000"/>
        <rFont val="宋体"/>
        <family val="3"/>
        <charset val="134"/>
      </rPr>
      <t>(只需填写黄色区域，其余单元格有公式带出。)</t>
    </r>
    <phoneticPr fontId="16" type="noConversion"/>
  </si>
  <si>
    <t>成都</t>
  </si>
  <si>
    <t>江西</t>
  </si>
  <si>
    <t>杭州</t>
  </si>
  <si>
    <t>天津</t>
  </si>
  <si>
    <t>重庆</t>
  </si>
  <si>
    <t>湖南</t>
  </si>
  <si>
    <t>无锡</t>
  </si>
  <si>
    <t>深圳</t>
  </si>
  <si>
    <t>海南</t>
  </si>
  <si>
    <t>●</t>
    <phoneticPr fontId="16" type="noConversion"/>
  </si>
  <si>
    <t>1</t>
    <phoneticPr fontId="17" type="noConversion"/>
  </si>
  <si>
    <t>2</t>
    <phoneticPr fontId="17" type="noConversion"/>
  </si>
  <si>
    <t>3</t>
    <phoneticPr fontId="17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</si>
  <si>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</si>
  <si>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</si>
  <si>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</si>
  <si>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</si>
  <si>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</si>
  <si>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</si>
  <si>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</si>
  <si>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</si>
  <si>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</si>
  <si>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</si>
  <si>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</si>
  <si>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</si>
  <si>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</si>
  <si>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</si>
  <si>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</si>
  <si>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</si>
  <si>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</si>
  <si>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</si>
  <si>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</si>
  <si>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</si>
  <si>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</si>
  <si>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</si>
  <si>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</si>
  <si>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</si>
  <si>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</si>
  <si>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北京</t>
  </si>
  <si>
    <t>合肥</t>
  </si>
  <si>
    <t>沈阳</t>
  </si>
  <si>
    <t>武汉</t>
  </si>
  <si>
    <t>西安</t>
  </si>
  <si>
    <t>●</t>
    <phoneticPr fontId="17" type="noConversion"/>
  </si>
  <si>
    <t>福州</t>
  </si>
  <si>
    <t>上海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</si>
  <si>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</si>
  <si>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</si>
  <si>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</si>
  <si>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</si>
  <si>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</si>
  <si>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</si>
  <si>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</si>
  <si>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</si>
  <si>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</si>
  <si>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河南</t>
  </si>
  <si>
    <t>1</t>
    <phoneticPr fontId="16" type="noConversion"/>
  </si>
  <si>
    <t>2</t>
    <phoneticPr fontId="16" type="noConversion"/>
  </si>
  <si>
    <t>38</t>
  </si>
  <si>
    <t>39</t>
  </si>
  <si>
    <t>40</t>
  </si>
  <si>
    <t>41</t>
  </si>
  <si>
    <t>42</t>
  </si>
  <si>
    <t>43</t>
  </si>
  <si>
    <t>44</t>
  </si>
  <si>
    <t>45</t>
  </si>
  <si>
    <t>谐波闪烁负载</t>
  </si>
  <si>
    <t>高压衰减器</t>
  </si>
  <si>
    <t>示波器电流探头（AC/DC）</t>
  </si>
  <si>
    <t>18μF电容</t>
  </si>
  <si>
    <t>电压跌落发生器冲击电流校准装置</t>
  </si>
  <si>
    <t>电压跌落校准用电阻</t>
  </si>
  <si>
    <t>群脉冲衰减器</t>
  </si>
  <si>
    <t>差分探头</t>
  </si>
  <si>
    <t>雷击浪涌校准电容模块</t>
  </si>
  <si>
    <t>同轴衰减器</t>
  </si>
  <si>
    <t>纯电阻型分压器</t>
  </si>
  <si>
    <t>电流探头</t>
  </si>
  <si>
    <t>衰减器</t>
  </si>
  <si>
    <t>脉冲电流互感器</t>
  </si>
  <si>
    <t>柔性探头</t>
  </si>
  <si>
    <t>静电校准靶</t>
  </si>
  <si>
    <t>法拉第笼</t>
  </si>
  <si>
    <t>暴露级别测量仪</t>
  </si>
  <si>
    <t>脉冲校准装置</t>
  </si>
  <si>
    <t>电压差分探头</t>
  </si>
  <si>
    <t>电流监视探头</t>
  </si>
  <si>
    <t>柔性电流探头</t>
  </si>
  <si>
    <t>50Ω电流环</t>
  </si>
  <si>
    <t>法拉第笼(带放电靶)</t>
  </si>
  <si>
    <t>高频高压探头（200MHz）</t>
  </si>
  <si>
    <t>电磁钳夹具</t>
  </si>
  <si>
    <t>去耦钳夹具</t>
  </si>
  <si>
    <t>绕组线圈</t>
  </si>
  <si>
    <t>电阻负载</t>
  </si>
  <si>
    <t>无感电阻</t>
  </si>
  <si>
    <t>辅助电阻</t>
  </si>
  <si>
    <t>交流大功率电阻</t>
  </si>
  <si>
    <t>100Ω大功率电阻</t>
  </si>
  <si>
    <t>“●”代表核心产品</t>
    <phoneticPr fontId="16" type="noConversion"/>
  </si>
  <si>
    <t>●</t>
    <phoneticPr fontId="16" type="noConversion"/>
  </si>
  <si>
    <t>●</t>
    <phoneticPr fontId="16" type="noConversion"/>
  </si>
  <si>
    <t>耐压综合测试仪检定装置</t>
  </si>
  <si>
    <t>耐电压测试仪校准装置</t>
  </si>
  <si>
    <t>●</t>
    <phoneticPr fontId="16" type="noConversion"/>
  </si>
  <si>
    <t>●</t>
    <phoneticPr fontId="17" type="noConversion"/>
  </si>
  <si>
    <t>●</t>
    <phoneticPr fontId="17" type="noConversion"/>
  </si>
  <si>
    <t>标准电能表</t>
  </si>
  <si>
    <t>同轴分流器</t>
  </si>
  <si>
    <t>高精度交直流电流表</t>
  </si>
  <si>
    <t>穿心式精密交直流电流表</t>
  </si>
  <si>
    <t>“●”代表核心产品</t>
    <phoneticPr fontId="17" type="noConversion"/>
  </si>
  <si>
    <t>万用表检定装置</t>
  </si>
  <si>
    <t>多功能电测量仪表检定装置</t>
  </si>
  <si>
    <t>电能质量分析仪校准器</t>
  </si>
  <si>
    <t>单相交直流标准功率源</t>
  </si>
  <si>
    <t>多功能校准器</t>
  </si>
  <si>
    <t>多用表校准系统</t>
  </si>
  <si>
    <t>电能质量测试分析仪智能检定装置</t>
  </si>
  <si>
    <t>单相交直流功率标准源</t>
  </si>
  <si>
    <t>“●”代表核心产品</t>
    <phoneticPr fontId="16" type="noConversion"/>
  </si>
  <si>
    <t>●</t>
    <phoneticPr fontId="16" type="noConversion"/>
  </si>
  <si>
    <t>●</t>
    <phoneticPr fontId="16" type="noConversion"/>
  </si>
  <si>
    <t>项目名称：广电计量2023年谐波闪烁负载等商品采购项目（包组1、包组2、包组3、包组4、包组5）</t>
    <phoneticPr fontId="16" type="noConversion"/>
  </si>
  <si>
    <t>报价一览表（包组5）</t>
    <phoneticPr fontId="16" type="noConversion"/>
  </si>
  <si>
    <r>
      <t>分项报价表（包组5）</t>
    </r>
    <r>
      <rPr>
        <b/>
        <sz val="22"/>
        <color rgb="FFFF0000"/>
        <rFont val="宋体"/>
        <family val="3"/>
        <charset val="134"/>
      </rPr>
      <t>(只需填写黄色区域，其余单元格有公式带出。)</t>
    </r>
    <phoneticPr fontId="16" type="noConversion"/>
  </si>
  <si>
    <t>ZJ23SDZ022</t>
  </si>
  <si>
    <t>ZJ23SDZ023</t>
  </si>
  <si>
    <t>ZJ23SDZ059</t>
  </si>
  <si>
    <t>ZJ23SDZ060</t>
  </si>
  <si>
    <t>ZJ23SDZ091</t>
  </si>
  <si>
    <t>ZJ23SDZ092</t>
  </si>
  <si>
    <t>ZJ23SDZ104</t>
  </si>
  <si>
    <t>ZJ23SDZ149</t>
  </si>
  <si>
    <t>ZJ23SDZ153</t>
  </si>
  <si>
    <t>ZJ23SDZ154</t>
  </si>
  <si>
    <t>ZJ23SDZ155</t>
  </si>
  <si>
    <t>ZJ23SDZ160</t>
  </si>
  <si>
    <t>ZJ23SDZ190</t>
  </si>
  <si>
    <t>ZJ23SDZ191</t>
  </si>
  <si>
    <t>ZJ23SDZ193</t>
  </si>
  <si>
    <t>ZJ23SDZ198</t>
  </si>
  <si>
    <t>ZJ23SDZ204</t>
  </si>
  <si>
    <t>ZJ23SDZ211</t>
  </si>
  <si>
    <t>ZJ23SDZ227</t>
  </si>
  <si>
    <t>ZJ23SDZ228</t>
  </si>
  <si>
    <t>ZJ23SDZ294</t>
  </si>
  <si>
    <t>ZJ23SDZ322</t>
  </si>
  <si>
    <t>ZJ23SDZ323</t>
  </si>
  <si>
    <t>ZJ23SDZ331</t>
  </si>
  <si>
    <t>ZJ23SDZ332</t>
  </si>
  <si>
    <t>ZJ23SDZ336</t>
  </si>
  <si>
    <t>ZJ23SDZ355</t>
  </si>
  <si>
    <t>ZJ23SDZ363</t>
  </si>
  <si>
    <t>ZJ23SDZ369</t>
  </si>
  <si>
    <t>ZJ23SDZ370</t>
  </si>
  <si>
    <t>ZJ23SDZ390</t>
  </si>
  <si>
    <t>ZJ23SDZ408</t>
  </si>
  <si>
    <t>ZJ23SDZ409</t>
  </si>
  <si>
    <t>ZJ23SDZ415</t>
  </si>
  <si>
    <t>ZJ23SDZ420</t>
  </si>
  <si>
    <t>ZJ23SDZ433</t>
  </si>
  <si>
    <t>ZJ23SDZ434</t>
  </si>
  <si>
    <t>ZJ23SDZ440</t>
  </si>
  <si>
    <t>ZJ23SDZ441</t>
  </si>
  <si>
    <t>ZJ23SDZ192</t>
  </si>
  <si>
    <t>ZJ23SDZ194</t>
  </si>
  <si>
    <t>ZJ23SDZ195</t>
  </si>
  <si>
    <t>ZJ23SDZ196</t>
  </si>
  <si>
    <t>ZJ23SDZ407</t>
  </si>
  <si>
    <t>ZJ23SDZ416</t>
  </si>
  <si>
    <t>助记码</t>
    <phoneticPr fontId="16" type="noConversion"/>
  </si>
  <si>
    <t>所属公司</t>
    <phoneticPr fontId="16" type="noConversion"/>
  </si>
  <si>
    <t>ZJ23SDZ051</t>
  </si>
  <si>
    <t>ZJ23SDZ079</t>
  </si>
  <si>
    <t>ZJ23SDZ105</t>
  </si>
  <si>
    <t>ZJ23SDZ147</t>
  </si>
  <si>
    <t>ZJ23SDZ286</t>
  </si>
  <si>
    <t>ZJ23SDZ315</t>
  </si>
  <si>
    <t>ZJ23SDZ346</t>
  </si>
  <si>
    <t>ZJ23SDZ376</t>
  </si>
  <si>
    <t>ZJ23SDZ383</t>
  </si>
  <si>
    <t>ZJ23SDZ452</t>
  </si>
  <si>
    <t>助记号</t>
    <phoneticPr fontId="17" type="noConversion"/>
  </si>
  <si>
    <t>助记号</t>
    <phoneticPr fontId="17" type="noConversion"/>
  </si>
  <si>
    <t>ZJ23SDZ017</t>
  </si>
  <si>
    <t>ZJ23SDZ206</t>
  </si>
  <si>
    <t>所属公司</t>
    <phoneticPr fontId="17" type="noConversion"/>
  </si>
  <si>
    <t>ZJ23SDZ234</t>
  </si>
  <si>
    <t>ZJ23SDZ273</t>
  </si>
  <si>
    <t>ZJ23SDZ309</t>
  </si>
  <si>
    <t>ZJ23SDZ365</t>
  </si>
  <si>
    <t>助记号</t>
    <phoneticPr fontId="16" type="noConversion"/>
  </si>
  <si>
    <t>ZJ23SDZ050</t>
  </si>
  <si>
    <t>ZJ23SDZ082</t>
  </si>
  <si>
    <t>ZJ23SDZ099</t>
  </si>
  <si>
    <t>ZJ23SDZ150</t>
  </si>
  <si>
    <t>ZJ23SDZ167</t>
  </si>
  <si>
    <t>ZJ23SDZ208</t>
  </si>
  <si>
    <t>ZJ23SDZ299</t>
  </si>
  <si>
    <t>ZJ23SDZ341</t>
  </si>
  <si>
    <t>ZJ23SDZ342</t>
  </si>
  <si>
    <t>ZJ23SDZ360</t>
  </si>
  <si>
    <t>ZJ23SDZ398</t>
  </si>
  <si>
    <t>质保期</t>
    <phoneticPr fontId="16" type="noConversion"/>
  </si>
  <si>
    <t>自验收合格起整机质保XXX年（按实填写）/多设备项目填写最短质保期</t>
    <phoneticPr fontId="16" type="noConversion"/>
  </si>
  <si>
    <t>3</t>
  </si>
  <si>
    <t>ZJ23SDZ377</t>
  </si>
  <si>
    <t>ZJ23SDZ429</t>
  </si>
  <si>
    <t>项目编号：GZGK23N038A0282Z（GDJL-ZBJ-A-2023-044）</t>
    <phoneticPr fontId="16" type="noConversion"/>
  </si>
  <si>
    <t>3</t>
    <phoneticPr fontId="16" type="noConversion"/>
  </si>
  <si>
    <t>4</t>
    <phoneticPr fontId="16" type="noConversion"/>
  </si>
  <si>
    <t>46</t>
  </si>
  <si>
    <t>群脉冲衰减模块</t>
    <phoneticPr fontId="16" type="noConversion"/>
  </si>
  <si>
    <t>ZJ23SDZ459</t>
    <phoneticPr fontId="16" type="noConversion"/>
  </si>
  <si>
    <t>无锡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</si>
</sst>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等线"/>
      <charset val="134"/>
      <scheme val="minor"/>
    </font>
    <font>
      <b/>
      <sz val="2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b/>
      <sz val="2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22"/>
      <color rgb="FFFF0000"/>
      <name val="宋体"/>
      <family val="3"/>
      <charset val="134"/>
    </font>
    <font>
      <b/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7DAF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/>
    <xf numFmtId="9" fontId="11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51">
    <xf numFmtId="0" fontId="0" fillId="0" borderId="0" xfId="0"/>
    <xf numFmtId="0" fontId="3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>
      <alignment horizontal="center" vertical="center"/>
    </xf>
    <xf numFmtId="9" fontId="4" fillId="4" borderId="2" xfId="1" applyFont="1" applyFill="1" applyBorder="1" applyAlignment="1" applyProtection="1">
      <alignment horizontal="center" vertical="center"/>
      <protection locked="0"/>
    </xf>
    <xf numFmtId="2" fontId="4" fillId="4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2" fontId="4" fillId="5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4" borderId="8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3" fillId="6" borderId="8" xfId="0" applyFont="1" applyFill="1" applyBorder="1" applyAlignment="1">
      <alignment horizontal="center" vertical="center" wrapText="1"/>
    </xf>
    <xf numFmtId="0" fontId="3" fillId="2" borderId="5" xfId="0" quotePrefix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7" xfId="0" applyFont="1" applyBorder="1" applyAlignment="1">
      <alignment vertical="center" wrapText="1"/>
    </xf>
    <xf numFmtId="0" fontId="6" fillId="4" borderId="0" xfId="0" applyFont="1" applyFill="1" applyAlignment="1" applyProtection="1">
      <alignment horizontal="right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view="pageBreakPreview" zoomScale="60" zoomScaleNormal="100" workbookViewId="0">
      <selection activeCell="U6" sqref="U6"/>
    </sheetView>
  </sheetViews>
  <sheetFormatPr defaultColWidth="9" defaultRowHeight="14.25" x14ac:dyDescent="0.2"/>
  <cols>
    <col min="1" max="1" width="6.875" customWidth="1"/>
    <col min="2" max="2" width="64.25" customWidth="1"/>
    <col min="3" max="3" width="77.875" customWidth="1"/>
  </cols>
  <sheetData>
    <row r="1" spans="1:3" ht="55.9" customHeight="1" x14ac:dyDescent="0.2">
      <c r="A1" s="27" t="s">
        <v>42</v>
      </c>
      <c r="B1" s="27"/>
      <c r="C1" s="27"/>
    </row>
    <row r="2" spans="1:3" s="8" customFormat="1" ht="39" customHeight="1" x14ac:dyDescent="0.3">
      <c r="A2" s="28" t="s">
        <v>259</v>
      </c>
      <c r="B2" s="28"/>
      <c r="C2" s="28"/>
    </row>
    <row r="3" spans="1:3" s="8" customFormat="1" ht="39" customHeight="1" x14ac:dyDescent="0.3">
      <c r="A3" s="29" t="s">
        <v>173</v>
      </c>
      <c r="B3" s="29"/>
      <c r="C3" s="29"/>
    </row>
    <row r="4" spans="1:3" ht="20.25" x14ac:dyDescent="0.2">
      <c r="A4" s="9" t="s">
        <v>0</v>
      </c>
      <c r="B4" s="9" t="s">
        <v>1</v>
      </c>
      <c r="C4" s="9" t="s">
        <v>2</v>
      </c>
    </row>
    <row r="5" spans="1:3" ht="80.45" customHeight="1" x14ac:dyDescent="0.2">
      <c r="A5" s="9">
        <v>1</v>
      </c>
      <c r="B5" s="9" t="s">
        <v>3</v>
      </c>
      <c r="C5" s="10">
        <f>'分项报价表（包组1）'!O54</f>
        <v>0</v>
      </c>
    </row>
    <row r="6" spans="1:3" ht="80.45" customHeight="1" x14ac:dyDescent="0.2">
      <c r="A6" s="9">
        <v>2</v>
      </c>
      <c r="B6" s="9" t="s">
        <v>4</v>
      </c>
      <c r="C6" s="9" t="s">
        <v>5</v>
      </c>
    </row>
    <row r="7" spans="1:3" ht="80.45" customHeight="1" x14ac:dyDescent="0.2">
      <c r="A7" s="9">
        <v>3</v>
      </c>
      <c r="B7" s="9" t="s">
        <v>6</v>
      </c>
      <c r="C7" s="10">
        <f>'分项报价表（包组1）'!P55</f>
        <v>0</v>
      </c>
    </row>
    <row r="8" spans="1:3" ht="80.45" customHeight="1" x14ac:dyDescent="0.2">
      <c r="A8" s="9">
        <v>4</v>
      </c>
      <c r="B8" s="9" t="s">
        <v>7</v>
      </c>
      <c r="C8" s="9" t="s">
        <v>8</v>
      </c>
    </row>
    <row r="9" spans="1:3" ht="80.45" customHeight="1" x14ac:dyDescent="0.2">
      <c r="A9" s="9">
        <v>5</v>
      </c>
      <c r="B9" s="9" t="s">
        <v>9</v>
      </c>
      <c r="C9" s="9" t="s">
        <v>10</v>
      </c>
    </row>
    <row r="10" spans="1:3" ht="80.45" customHeight="1" x14ac:dyDescent="0.2">
      <c r="A10" s="9">
        <v>6</v>
      </c>
      <c r="B10" s="9" t="s">
        <v>254</v>
      </c>
      <c r="C10" s="9" t="s">
        <v>255</v>
      </c>
    </row>
    <row r="11" spans="1:3" ht="222.75" customHeight="1" x14ac:dyDescent="0.2">
      <c r="A11" s="30" t="s">
        <v>40</v>
      </c>
      <c r="B11" s="30"/>
      <c r="C11" s="30"/>
    </row>
    <row r="12" spans="1:3" ht="114" customHeight="1" x14ac:dyDescent="0.2">
      <c r="A12" s="31" t="s">
        <v>11</v>
      </c>
      <c r="B12" s="31"/>
      <c r="C12" s="31"/>
    </row>
    <row r="13" spans="1:3" ht="65.25" customHeight="1" x14ac:dyDescent="0.2">
      <c r="C13" s="11" t="s">
        <v>12</v>
      </c>
    </row>
  </sheetData>
  <mergeCells count="5">
    <mergeCell ref="A1:C1"/>
    <mergeCell ref="A2:C2"/>
    <mergeCell ref="A3:C3"/>
    <mergeCell ref="A11:C11"/>
    <mergeCell ref="A12:C12"/>
  </mergeCells>
  <phoneticPr fontId="16" type="noConversion"/>
  <pageMargins left="0.7" right="0.7" top="0.75" bottom="0.75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"/>
  <sheetViews>
    <sheetView tabSelected="1" view="pageBreakPreview" zoomScale="70" zoomScaleNormal="100" workbookViewId="0">
      <selection activeCell="O54" sqref="O54"/>
    </sheetView>
  </sheetViews>
  <sheetFormatPr defaultColWidth="9" defaultRowHeight="14.25" x14ac:dyDescent="0.2"/>
  <cols>
    <col min="1" max="1" width="9.25" customWidth="1"/>
    <col min="2" max="2" width="17.75" customWidth="1"/>
    <col min="3" max="3" width="13.75" customWidth="1"/>
    <col min="4" max="4" width="22" style="22" customWidth="1"/>
    <col min="5" max="5" width="16.875" customWidth="1"/>
    <col min="6" max="6" width="13.5" customWidth="1"/>
    <col min="7" max="9" width="25" customWidth="1"/>
    <col min="10" max="10" width="23" customWidth="1"/>
    <col min="11" max="12" width="17.375" customWidth="1"/>
    <col min="13" max="13" width="13" customWidth="1"/>
    <col min="14" max="16" width="22.5" customWidth="1"/>
  </cols>
  <sheetData>
    <row r="1" spans="1:16" ht="60" customHeight="1" x14ac:dyDescent="0.2">
      <c r="A1" s="41" t="s">
        <v>43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27.75" customHeight="1" x14ac:dyDescent="0.2">
      <c r="A2" s="42" t="str">
        <f>'报价一览表（包组1）'!A2</f>
        <v>项目编号：GZGK23N038A0282Z（GDJL-ZBJ-A-2023-044）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27.75" customHeight="1" x14ac:dyDescent="0.2">
      <c r="A3" s="42" t="str">
        <f>'报价一览表（包组1）'!A3</f>
        <v>项目名称：广电计量2023年谐波闪烁负载等商品采购项目（包组1、包组2、包组3、包组4、包组5）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40.15" customHeight="1" x14ac:dyDescent="0.2">
      <c r="A4" s="43" t="s">
        <v>13</v>
      </c>
      <c r="B4" s="43"/>
      <c r="C4" s="43"/>
      <c r="D4" s="43"/>
      <c r="E4" s="43"/>
      <c r="F4" s="43"/>
      <c r="G4" s="44" t="s">
        <v>14</v>
      </c>
      <c r="H4" s="44"/>
      <c r="I4" s="44"/>
      <c r="J4" s="44"/>
      <c r="K4" s="44"/>
      <c r="L4" s="44"/>
      <c r="M4" s="44"/>
      <c r="N4" s="44"/>
      <c r="O4" s="44"/>
      <c r="P4" s="44"/>
    </row>
    <row r="5" spans="1:16" ht="42.6" customHeight="1" x14ac:dyDescent="0.2">
      <c r="A5" s="33" t="s">
        <v>0</v>
      </c>
      <c r="B5" s="34" t="s">
        <v>221</v>
      </c>
      <c r="C5" s="34" t="s">
        <v>149</v>
      </c>
      <c r="D5" s="33" t="s">
        <v>16</v>
      </c>
      <c r="E5" s="33" t="s">
        <v>222</v>
      </c>
      <c r="F5" s="33" t="s">
        <v>17</v>
      </c>
      <c r="G5" s="36" t="s">
        <v>18</v>
      </c>
      <c r="H5" s="37" t="s">
        <v>19</v>
      </c>
      <c r="I5" s="37" t="s">
        <v>20</v>
      </c>
      <c r="J5" s="37" t="s">
        <v>21</v>
      </c>
      <c r="K5" s="37" t="s">
        <v>22</v>
      </c>
      <c r="L5" s="37" t="s">
        <v>23</v>
      </c>
      <c r="M5" s="37" t="s">
        <v>4</v>
      </c>
      <c r="N5" s="38" t="s">
        <v>37</v>
      </c>
      <c r="O5" s="37" t="s">
        <v>38</v>
      </c>
      <c r="P5" s="37" t="s">
        <v>39</v>
      </c>
    </row>
    <row r="6" spans="1:16" ht="17.45" customHeight="1" x14ac:dyDescent="0.2">
      <c r="A6" s="33"/>
      <c r="B6" s="35"/>
      <c r="C6" s="35"/>
      <c r="D6" s="33"/>
      <c r="E6" s="33"/>
      <c r="F6" s="33"/>
      <c r="G6" s="36"/>
      <c r="H6" s="37"/>
      <c r="I6" s="37"/>
      <c r="J6" s="37"/>
      <c r="K6" s="37"/>
      <c r="L6" s="37"/>
      <c r="M6" s="37"/>
      <c r="N6" s="39"/>
      <c r="O6" s="37"/>
      <c r="P6" s="37"/>
    </row>
    <row r="7" spans="1:16" ht="54.6" customHeight="1" x14ac:dyDescent="0.2">
      <c r="A7" s="43" t="s">
        <v>24</v>
      </c>
      <c r="B7" s="43"/>
      <c r="C7" s="43"/>
      <c r="D7" s="45"/>
      <c r="E7" s="45"/>
      <c r="F7" s="18" t="s">
        <v>25</v>
      </c>
      <c r="G7" s="46" t="s">
        <v>26</v>
      </c>
      <c r="H7" s="46"/>
      <c r="I7" s="46"/>
      <c r="J7" s="46"/>
      <c r="K7" s="46"/>
      <c r="L7" s="12" t="s">
        <v>33</v>
      </c>
      <c r="M7" s="1" t="s">
        <v>27</v>
      </c>
      <c r="N7" s="12" t="s">
        <v>34</v>
      </c>
      <c r="O7" s="1" t="s">
        <v>35</v>
      </c>
      <c r="P7" s="1" t="s">
        <v>36</v>
      </c>
    </row>
    <row r="8" spans="1:16" ht="67.150000000000006" customHeight="1" x14ac:dyDescent="0.2">
      <c r="A8" s="21" t="s">
        <v>106</v>
      </c>
      <c r="B8" s="24" t="s">
        <v>176</v>
      </c>
      <c r="C8" s="16"/>
      <c r="D8" s="20" t="s">
        <v>116</v>
      </c>
      <c r="E8" s="19" t="s">
        <v>28</v>
      </c>
      <c r="F8" s="20">
        <v>1</v>
      </c>
      <c r="G8" s="17"/>
      <c r="H8" s="2"/>
      <c r="I8" s="2"/>
      <c r="J8" s="2"/>
      <c r="K8" s="2"/>
      <c r="L8" s="5"/>
      <c r="M8" s="4"/>
      <c r="N8" s="14">
        <f>ROUND(L8/(1+M8),2)</f>
        <v>0</v>
      </c>
      <c r="O8" s="3">
        <f>$N8*$F8</f>
        <v>0</v>
      </c>
      <c r="P8" s="3">
        <f>$L8*$F8</f>
        <v>0</v>
      </c>
    </row>
    <row r="9" spans="1:16" ht="67.150000000000006" customHeight="1" x14ac:dyDescent="0.2">
      <c r="A9" s="21" t="s">
        <v>107</v>
      </c>
      <c r="B9" s="24" t="s">
        <v>177</v>
      </c>
      <c r="C9" s="16"/>
      <c r="D9" s="20" t="s">
        <v>117</v>
      </c>
      <c r="E9" s="19" t="s">
        <v>28</v>
      </c>
      <c r="F9" s="20">
        <v>2</v>
      </c>
      <c r="G9" s="17"/>
      <c r="H9" s="2"/>
      <c r="I9" s="2"/>
      <c r="J9" s="2"/>
      <c r="K9" s="2"/>
      <c r="L9" s="5"/>
      <c r="M9" s="4"/>
      <c r="N9" s="14">
        <f t="shared" ref="N9:N53" si="0">ROUND(L9/(1+M9),2)</f>
        <v>0</v>
      </c>
      <c r="O9" s="3">
        <f t="shared" ref="O9:O53" si="1">$N9*$F9</f>
        <v>0</v>
      </c>
      <c r="P9" s="3">
        <f t="shared" ref="P9:P53" si="2">$L9*$F9</f>
        <v>0</v>
      </c>
    </row>
    <row r="10" spans="1:16" ht="67.150000000000006" customHeight="1" x14ac:dyDescent="0.2">
      <c r="A10" s="21" t="s">
        <v>260</v>
      </c>
      <c r="B10" s="24" t="s">
        <v>178</v>
      </c>
      <c r="C10" s="16"/>
      <c r="D10" s="20" t="s">
        <v>118</v>
      </c>
      <c r="E10" s="19" t="s">
        <v>88</v>
      </c>
      <c r="F10" s="20">
        <v>1</v>
      </c>
      <c r="G10" s="17"/>
      <c r="H10" s="2"/>
      <c r="I10" s="2"/>
      <c r="J10" s="2"/>
      <c r="K10" s="2"/>
      <c r="L10" s="5"/>
      <c r="M10" s="4"/>
      <c r="N10" s="14">
        <f t="shared" si="0"/>
        <v>0</v>
      </c>
      <c r="O10" s="3">
        <f t="shared" si="1"/>
        <v>0</v>
      </c>
      <c r="P10" s="3">
        <f t="shared" si="2"/>
        <v>0</v>
      </c>
    </row>
    <row r="11" spans="1:16" ht="67.150000000000006" customHeight="1" x14ac:dyDescent="0.2">
      <c r="A11" s="21" t="s">
        <v>261</v>
      </c>
      <c r="B11" s="24" t="s">
        <v>179</v>
      </c>
      <c r="C11" s="16"/>
      <c r="D11" s="20" t="s">
        <v>119</v>
      </c>
      <c r="E11" s="19" t="s">
        <v>88</v>
      </c>
      <c r="F11" s="20">
        <v>1</v>
      </c>
      <c r="G11" s="17"/>
      <c r="H11" s="2"/>
      <c r="I11" s="2"/>
      <c r="J11" s="2"/>
      <c r="K11" s="2"/>
      <c r="L11" s="5"/>
      <c r="M11" s="4"/>
      <c r="N11" s="14">
        <f t="shared" si="0"/>
        <v>0</v>
      </c>
      <c r="O11" s="3">
        <f t="shared" si="1"/>
        <v>0</v>
      </c>
      <c r="P11" s="3">
        <f t="shared" si="2"/>
        <v>0</v>
      </c>
    </row>
    <row r="12" spans="1:16" ht="67.150000000000006" customHeight="1" x14ac:dyDescent="0.2">
      <c r="A12" s="21" t="s">
        <v>64</v>
      </c>
      <c r="B12" s="24" t="s">
        <v>180</v>
      </c>
      <c r="C12" s="16"/>
      <c r="D12" s="20" t="s">
        <v>120</v>
      </c>
      <c r="E12" s="19" t="s">
        <v>94</v>
      </c>
      <c r="F12" s="20">
        <v>1</v>
      </c>
      <c r="G12" s="17"/>
      <c r="H12" s="2"/>
      <c r="I12" s="2"/>
      <c r="J12" s="2"/>
      <c r="K12" s="2"/>
      <c r="L12" s="5"/>
      <c r="M12" s="4"/>
      <c r="N12" s="14">
        <f t="shared" si="0"/>
        <v>0</v>
      </c>
      <c r="O12" s="3">
        <f t="shared" si="1"/>
        <v>0</v>
      </c>
      <c r="P12" s="3">
        <f t="shared" si="2"/>
        <v>0</v>
      </c>
    </row>
    <row r="13" spans="1:16" ht="67.150000000000006" customHeight="1" x14ac:dyDescent="0.2">
      <c r="A13" s="21" t="s">
        <v>65</v>
      </c>
      <c r="B13" s="24" t="s">
        <v>181</v>
      </c>
      <c r="C13" s="16"/>
      <c r="D13" s="20" t="s">
        <v>121</v>
      </c>
      <c r="E13" s="19" t="s">
        <v>94</v>
      </c>
      <c r="F13" s="20">
        <v>1</v>
      </c>
      <c r="G13" s="17"/>
      <c r="H13" s="2"/>
      <c r="I13" s="2"/>
      <c r="J13" s="2"/>
      <c r="K13" s="2"/>
      <c r="L13" s="5"/>
      <c r="M13" s="4"/>
      <c r="N13" s="14">
        <f t="shared" si="0"/>
        <v>0</v>
      </c>
      <c r="O13" s="3">
        <f t="shared" si="1"/>
        <v>0</v>
      </c>
      <c r="P13" s="3">
        <f t="shared" si="2"/>
        <v>0</v>
      </c>
    </row>
    <row r="14" spans="1:16" ht="67.150000000000006" customHeight="1" x14ac:dyDescent="0.2">
      <c r="A14" s="21" t="s">
        <v>66</v>
      </c>
      <c r="B14" s="24" t="s">
        <v>182</v>
      </c>
      <c r="C14" s="16"/>
      <c r="D14" s="20" t="s">
        <v>122</v>
      </c>
      <c r="E14" s="19" t="s">
        <v>89</v>
      </c>
      <c r="F14" s="20">
        <v>1</v>
      </c>
      <c r="G14" s="17"/>
      <c r="H14" s="2"/>
      <c r="I14" s="2"/>
      <c r="J14" s="2"/>
      <c r="K14" s="2"/>
      <c r="L14" s="5"/>
      <c r="M14" s="4"/>
      <c r="N14" s="14">
        <f t="shared" si="0"/>
        <v>0</v>
      </c>
      <c r="O14" s="3">
        <f t="shared" si="1"/>
        <v>0</v>
      </c>
      <c r="P14" s="3">
        <f t="shared" si="2"/>
        <v>0</v>
      </c>
    </row>
    <row r="15" spans="1:16" ht="67.150000000000006" customHeight="1" x14ac:dyDescent="0.2">
      <c r="A15" s="21" t="s">
        <v>67</v>
      </c>
      <c r="B15" s="24" t="s">
        <v>183</v>
      </c>
      <c r="C15" s="16"/>
      <c r="D15" s="20" t="s">
        <v>123</v>
      </c>
      <c r="E15" s="19" t="s">
        <v>95</v>
      </c>
      <c r="F15" s="20">
        <v>1</v>
      </c>
      <c r="G15" s="17"/>
      <c r="H15" s="2"/>
      <c r="I15" s="2"/>
      <c r="J15" s="2"/>
      <c r="K15" s="2"/>
      <c r="L15" s="5"/>
      <c r="M15" s="4"/>
      <c r="N15" s="14">
        <f t="shared" si="0"/>
        <v>0</v>
      </c>
      <c r="O15" s="3">
        <f t="shared" si="1"/>
        <v>0</v>
      </c>
      <c r="P15" s="3">
        <f t="shared" si="2"/>
        <v>0</v>
      </c>
    </row>
    <row r="16" spans="1:16" ht="67.150000000000006" customHeight="1" x14ac:dyDescent="0.2">
      <c r="A16" s="21" t="s">
        <v>68</v>
      </c>
      <c r="B16" s="24" t="s">
        <v>184</v>
      </c>
      <c r="C16" s="16"/>
      <c r="D16" s="20" t="s">
        <v>124</v>
      </c>
      <c r="E16" s="19" t="s">
        <v>95</v>
      </c>
      <c r="F16" s="20">
        <v>1</v>
      </c>
      <c r="G16" s="17"/>
      <c r="H16" s="2"/>
      <c r="I16" s="2"/>
      <c r="J16" s="2"/>
      <c r="K16" s="2"/>
      <c r="L16" s="5"/>
      <c r="M16" s="4"/>
      <c r="N16" s="14">
        <f t="shared" si="0"/>
        <v>0</v>
      </c>
      <c r="O16" s="3">
        <f t="shared" si="1"/>
        <v>0</v>
      </c>
      <c r="P16" s="3">
        <f t="shared" si="2"/>
        <v>0</v>
      </c>
    </row>
    <row r="17" spans="1:16" ht="67.150000000000006" customHeight="1" x14ac:dyDescent="0.2">
      <c r="A17" s="21" t="s">
        <v>69</v>
      </c>
      <c r="B17" s="24" t="s">
        <v>185</v>
      </c>
      <c r="C17" s="16"/>
      <c r="D17" s="20" t="s">
        <v>120</v>
      </c>
      <c r="E17" s="19" t="s">
        <v>95</v>
      </c>
      <c r="F17" s="20">
        <v>1</v>
      </c>
      <c r="G17" s="17"/>
      <c r="H17" s="2"/>
      <c r="I17" s="2"/>
      <c r="J17" s="2"/>
      <c r="K17" s="2"/>
      <c r="L17" s="5"/>
      <c r="M17" s="4"/>
      <c r="N17" s="14">
        <f t="shared" si="0"/>
        <v>0</v>
      </c>
      <c r="O17" s="3">
        <f t="shared" si="1"/>
        <v>0</v>
      </c>
      <c r="P17" s="3">
        <f t="shared" si="2"/>
        <v>0</v>
      </c>
    </row>
    <row r="18" spans="1:16" ht="67.150000000000006" customHeight="1" x14ac:dyDescent="0.2">
      <c r="A18" s="21" t="s">
        <v>70</v>
      </c>
      <c r="B18" s="24" t="s">
        <v>186</v>
      </c>
      <c r="C18" s="16"/>
      <c r="D18" s="20" t="s">
        <v>121</v>
      </c>
      <c r="E18" s="19" t="s">
        <v>95</v>
      </c>
      <c r="F18" s="20">
        <v>1</v>
      </c>
      <c r="G18" s="17"/>
      <c r="H18" s="2"/>
      <c r="I18" s="2"/>
      <c r="J18" s="2"/>
      <c r="K18" s="2"/>
      <c r="L18" s="5"/>
      <c r="M18" s="4"/>
      <c r="N18" s="14">
        <f t="shared" si="0"/>
        <v>0</v>
      </c>
      <c r="O18" s="3">
        <f t="shared" si="1"/>
        <v>0</v>
      </c>
      <c r="P18" s="3">
        <f t="shared" si="2"/>
        <v>0</v>
      </c>
    </row>
    <row r="19" spans="1:16" ht="67.150000000000006" customHeight="1" x14ac:dyDescent="0.2">
      <c r="A19" s="21" t="s">
        <v>71</v>
      </c>
      <c r="B19" s="24" t="s">
        <v>187</v>
      </c>
      <c r="C19" s="16"/>
      <c r="D19" s="20" t="s">
        <v>116</v>
      </c>
      <c r="E19" s="19" t="s">
        <v>95</v>
      </c>
      <c r="F19" s="20">
        <v>1</v>
      </c>
      <c r="G19" s="17"/>
      <c r="H19" s="2"/>
      <c r="I19" s="2"/>
      <c r="J19" s="2"/>
      <c r="K19" s="2"/>
      <c r="L19" s="5"/>
      <c r="M19" s="4"/>
      <c r="N19" s="14">
        <f t="shared" si="0"/>
        <v>0</v>
      </c>
      <c r="O19" s="3">
        <f t="shared" si="1"/>
        <v>0</v>
      </c>
      <c r="P19" s="3">
        <f t="shared" si="2"/>
        <v>0</v>
      </c>
    </row>
    <row r="20" spans="1:16" ht="67.150000000000006" customHeight="1" x14ac:dyDescent="0.2">
      <c r="A20" s="21" t="s">
        <v>72</v>
      </c>
      <c r="B20" s="24" t="s">
        <v>188</v>
      </c>
      <c r="C20" s="16"/>
      <c r="D20" s="20" t="s">
        <v>125</v>
      </c>
      <c r="E20" s="19" t="s">
        <v>91</v>
      </c>
      <c r="F20" s="20">
        <v>1</v>
      </c>
      <c r="G20" s="17"/>
      <c r="H20" s="2"/>
      <c r="I20" s="2"/>
      <c r="J20" s="2"/>
      <c r="K20" s="2"/>
      <c r="L20" s="5"/>
      <c r="M20" s="4"/>
      <c r="N20" s="14">
        <f t="shared" si="0"/>
        <v>0</v>
      </c>
      <c r="O20" s="3">
        <f t="shared" si="1"/>
        <v>0</v>
      </c>
      <c r="P20" s="3">
        <f t="shared" si="2"/>
        <v>0</v>
      </c>
    </row>
    <row r="21" spans="1:16" ht="67.150000000000006" customHeight="1" x14ac:dyDescent="0.2">
      <c r="A21" s="21" t="s">
        <v>73</v>
      </c>
      <c r="B21" s="24" t="s">
        <v>189</v>
      </c>
      <c r="C21" s="16"/>
      <c r="D21" s="20" t="s">
        <v>126</v>
      </c>
      <c r="E21" s="19" t="s">
        <v>91</v>
      </c>
      <c r="F21" s="20">
        <v>1</v>
      </c>
      <c r="G21" s="17"/>
      <c r="H21" s="2"/>
      <c r="I21" s="2"/>
      <c r="J21" s="2"/>
      <c r="K21" s="2"/>
      <c r="L21" s="5"/>
      <c r="M21" s="4"/>
      <c r="N21" s="14">
        <f t="shared" si="0"/>
        <v>0</v>
      </c>
      <c r="O21" s="3">
        <f t="shared" si="1"/>
        <v>0</v>
      </c>
      <c r="P21" s="3">
        <f t="shared" si="2"/>
        <v>0</v>
      </c>
    </row>
    <row r="22" spans="1:16" ht="67.150000000000006" customHeight="1" x14ac:dyDescent="0.2">
      <c r="A22" s="21" t="s">
        <v>74</v>
      </c>
      <c r="B22" s="24" t="s">
        <v>190</v>
      </c>
      <c r="C22" s="16"/>
      <c r="D22" s="20" t="s">
        <v>117</v>
      </c>
      <c r="E22" s="19" t="s">
        <v>91</v>
      </c>
      <c r="F22" s="20">
        <v>1</v>
      </c>
      <c r="G22" s="17"/>
      <c r="H22" s="2"/>
      <c r="I22" s="2"/>
      <c r="J22" s="2"/>
      <c r="K22" s="2"/>
      <c r="L22" s="5"/>
      <c r="M22" s="4"/>
      <c r="N22" s="14">
        <f t="shared" si="0"/>
        <v>0</v>
      </c>
      <c r="O22" s="3">
        <f t="shared" si="1"/>
        <v>0</v>
      </c>
      <c r="P22" s="3">
        <f t="shared" si="2"/>
        <v>0</v>
      </c>
    </row>
    <row r="23" spans="1:16" ht="67.150000000000006" customHeight="1" x14ac:dyDescent="0.2">
      <c r="A23" s="21" t="s">
        <v>75</v>
      </c>
      <c r="B23" s="24" t="s">
        <v>191</v>
      </c>
      <c r="C23" s="16"/>
      <c r="D23" s="20" t="s">
        <v>127</v>
      </c>
      <c r="E23" s="19" t="s">
        <v>91</v>
      </c>
      <c r="F23" s="20">
        <v>1</v>
      </c>
      <c r="G23" s="17"/>
      <c r="H23" s="2"/>
      <c r="I23" s="2"/>
      <c r="J23" s="2"/>
      <c r="K23" s="2"/>
      <c r="L23" s="5"/>
      <c r="M23" s="4"/>
      <c r="N23" s="14">
        <f t="shared" si="0"/>
        <v>0</v>
      </c>
      <c r="O23" s="3">
        <f t="shared" si="1"/>
        <v>0</v>
      </c>
      <c r="P23" s="3">
        <f t="shared" si="2"/>
        <v>0</v>
      </c>
    </row>
    <row r="24" spans="1:16" ht="67.150000000000006" customHeight="1" x14ac:dyDescent="0.2">
      <c r="A24" s="21" t="s">
        <v>76</v>
      </c>
      <c r="B24" s="24" t="s">
        <v>192</v>
      </c>
      <c r="C24" s="16"/>
      <c r="D24" s="20" t="s">
        <v>120</v>
      </c>
      <c r="E24" s="19" t="s">
        <v>105</v>
      </c>
      <c r="F24" s="20">
        <v>1</v>
      </c>
      <c r="G24" s="17"/>
      <c r="H24" s="2"/>
      <c r="I24" s="2"/>
      <c r="J24" s="2"/>
      <c r="K24" s="2"/>
      <c r="L24" s="5"/>
      <c r="M24" s="4"/>
      <c r="N24" s="14">
        <f t="shared" si="0"/>
        <v>0</v>
      </c>
      <c r="O24" s="3">
        <f t="shared" si="1"/>
        <v>0</v>
      </c>
      <c r="P24" s="3">
        <f t="shared" si="2"/>
        <v>0</v>
      </c>
    </row>
    <row r="25" spans="1:16" ht="67.150000000000006" customHeight="1" x14ac:dyDescent="0.2">
      <c r="A25" s="21" t="s">
        <v>77</v>
      </c>
      <c r="B25" s="24" t="s">
        <v>193</v>
      </c>
      <c r="C25" s="16"/>
      <c r="D25" s="20" t="s">
        <v>119</v>
      </c>
      <c r="E25" s="19" t="s">
        <v>105</v>
      </c>
      <c r="F25" s="20">
        <v>1</v>
      </c>
      <c r="G25" s="17"/>
      <c r="H25" s="2"/>
      <c r="I25" s="2"/>
      <c r="J25" s="2"/>
      <c r="K25" s="2"/>
      <c r="L25" s="5"/>
      <c r="M25" s="4"/>
      <c r="N25" s="14">
        <f t="shared" si="0"/>
        <v>0</v>
      </c>
      <c r="O25" s="3">
        <f t="shared" si="1"/>
        <v>0</v>
      </c>
      <c r="P25" s="3">
        <f t="shared" si="2"/>
        <v>0</v>
      </c>
    </row>
    <row r="26" spans="1:16" ht="67.150000000000006" customHeight="1" x14ac:dyDescent="0.2">
      <c r="A26" s="21" t="s">
        <v>78</v>
      </c>
      <c r="B26" s="24" t="s">
        <v>194</v>
      </c>
      <c r="C26" s="16"/>
      <c r="D26" s="20" t="s">
        <v>128</v>
      </c>
      <c r="E26" s="19" t="s">
        <v>92</v>
      </c>
      <c r="F26" s="20">
        <v>1</v>
      </c>
      <c r="G26" s="17"/>
      <c r="H26" s="2"/>
      <c r="I26" s="2"/>
      <c r="J26" s="2"/>
      <c r="K26" s="2"/>
      <c r="L26" s="5"/>
      <c r="M26" s="4"/>
      <c r="N26" s="14">
        <f t="shared" si="0"/>
        <v>0</v>
      </c>
      <c r="O26" s="3">
        <f t="shared" si="1"/>
        <v>0</v>
      </c>
      <c r="P26" s="3">
        <f t="shared" si="2"/>
        <v>0</v>
      </c>
    </row>
    <row r="27" spans="1:16" ht="67.150000000000006" customHeight="1" x14ac:dyDescent="0.2">
      <c r="A27" s="21" t="s">
        <v>79</v>
      </c>
      <c r="B27" s="24" t="s">
        <v>195</v>
      </c>
      <c r="C27" s="16"/>
      <c r="D27" s="20" t="s">
        <v>129</v>
      </c>
      <c r="E27" s="19" t="s">
        <v>92</v>
      </c>
      <c r="F27" s="20">
        <v>1</v>
      </c>
      <c r="G27" s="17"/>
      <c r="H27" s="2"/>
      <c r="I27" s="2"/>
      <c r="J27" s="2"/>
      <c r="K27" s="2"/>
      <c r="L27" s="5"/>
      <c r="M27" s="4"/>
      <c r="N27" s="14">
        <f t="shared" si="0"/>
        <v>0</v>
      </c>
      <c r="O27" s="3">
        <f t="shared" si="1"/>
        <v>0</v>
      </c>
      <c r="P27" s="3">
        <f t="shared" si="2"/>
        <v>0</v>
      </c>
    </row>
    <row r="28" spans="1:16" ht="67.150000000000006" customHeight="1" x14ac:dyDescent="0.2">
      <c r="A28" s="21" t="s">
        <v>80</v>
      </c>
      <c r="B28" s="24" t="s">
        <v>196</v>
      </c>
      <c r="C28" s="16"/>
      <c r="D28" s="20" t="s">
        <v>123</v>
      </c>
      <c r="E28" s="19" t="s">
        <v>51</v>
      </c>
      <c r="F28" s="20">
        <v>1</v>
      </c>
      <c r="G28" s="17"/>
      <c r="H28" s="2"/>
      <c r="I28" s="2"/>
      <c r="J28" s="2"/>
      <c r="K28" s="2"/>
      <c r="L28" s="5"/>
      <c r="M28" s="4"/>
      <c r="N28" s="14">
        <f t="shared" si="0"/>
        <v>0</v>
      </c>
      <c r="O28" s="3">
        <f t="shared" si="1"/>
        <v>0</v>
      </c>
      <c r="P28" s="3">
        <f t="shared" si="2"/>
        <v>0</v>
      </c>
    </row>
    <row r="29" spans="1:16" ht="67.150000000000006" customHeight="1" x14ac:dyDescent="0.2">
      <c r="A29" s="21" t="s">
        <v>81</v>
      </c>
      <c r="B29" s="24" t="s">
        <v>197</v>
      </c>
      <c r="C29" s="16"/>
      <c r="D29" s="20" t="s">
        <v>122</v>
      </c>
      <c r="E29" s="19" t="s">
        <v>52</v>
      </c>
      <c r="F29" s="20">
        <v>1</v>
      </c>
      <c r="G29" s="17"/>
      <c r="H29" s="2"/>
      <c r="I29" s="2"/>
      <c r="J29" s="2"/>
      <c r="K29" s="2"/>
      <c r="L29" s="5"/>
      <c r="M29" s="4"/>
      <c r="N29" s="14">
        <f t="shared" si="0"/>
        <v>0</v>
      </c>
      <c r="O29" s="3">
        <f t="shared" si="1"/>
        <v>0</v>
      </c>
      <c r="P29" s="3">
        <f t="shared" si="2"/>
        <v>0</v>
      </c>
    </row>
    <row r="30" spans="1:16" ht="67.150000000000006" customHeight="1" x14ac:dyDescent="0.2">
      <c r="A30" s="21" t="s">
        <v>82</v>
      </c>
      <c r="B30" s="24" t="s">
        <v>198</v>
      </c>
      <c r="C30" s="16"/>
      <c r="D30" s="20" t="s">
        <v>130</v>
      </c>
      <c r="E30" s="19" t="s">
        <v>52</v>
      </c>
      <c r="F30" s="20">
        <v>1</v>
      </c>
      <c r="G30" s="17"/>
      <c r="H30" s="2"/>
      <c r="I30" s="2"/>
      <c r="J30" s="2"/>
      <c r="K30" s="2"/>
      <c r="L30" s="5"/>
      <c r="M30" s="4"/>
      <c r="N30" s="14">
        <f t="shared" si="0"/>
        <v>0</v>
      </c>
      <c r="O30" s="3">
        <f t="shared" si="1"/>
        <v>0</v>
      </c>
      <c r="P30" s="3">
        <f t="shared" si="2"/>
        <v>0</v>
      </c>
    </row>
    <row r="31" spans="1:16" ht="67.150000000000006" customHeight="1" x14ac:dyDescent="0.2">
      <c r="A31" s="21" t="s">
        <v>83</v>
      </c>
      <c r="B31" s="24" t="s">
        <v>199</v>
      </c>
      <c r="C31" s="16"/>
      <c r="D31" s="20" t="s">
        <v>131</v>
      </c>
      <c r="E31" s="19" t="s">
        <v>52</v>
      </c>
      <c r="F31" s="20">
        <v>1</v>
      </c>
      <c r="G31" s="17"/>
      <c r="H31" s="2"/>
      <c r="I31" s="2"/>
      <c r="J31" s="2"/>
      <c r="K31" s="2"/>
      <c r="L31" s="5"/>
      <c r="M31" s="4"/>
      <c r="N31" s="14">
        <f t="shared" si="0"/>
        <v>0</v>
      </c>
      <c r="O31" s="3">
        <f t="shared" si="1"/>
        <v>0</v>
      </c>
      <c r="P31" s="3">
        <f t="shared" si="2"/>
        <v>0</v>
      </c>
    </row>
    <row r="32" spans="1:16" ht="67.150000000000006" customHeight="1" x14ac:dyDescent="0.2">
      <c r="A32" s="21" t="s">
        <v>84</v>
      </c>
      <c r="B32" s="24" t="s">
        <v>200</v>
      </c>
      <c r="C32" s="16" t="s">
        <v>150</v>
      </c>
      <c r="D32" s="20" t="s">
        <v>132</v>
      </c>
      <c r="E32" s="19" t="s">
        <v>52</v>
      </c>
      <c r="F32" s="20">
        <v>1</v>
      </c>
      <c r="G32" s="17"/>
      <c r="H32" s="2"/>
      <c r="I32" s="2"/>
      <c r="J32" s="2"/>
      <c r="K32" s="2"/>
      <c r="L32" s="5"/>
      <c r="M32" s="4"/>
      <c r="N32" s="14">
        <f t="shared" si="0"/>
        <v>0</v>
      </c>
      <c r="O32" s="3">
        <f t="shared" si="1"/>
        <v>0</v>
      </c>
      <c r="P32" s="3">
        <f t="shared" si="2"/>
        <v>0</v>
      </c>
    </row>
    <row r="33" spans="1:16" ht="67.150000000000006" customHeight="1" x14ac:dyDescent="0.2">
      <c r="A33" s="21" t="s">
        <v>85</v>
      </c>
      <c r="B33" s="24" t="s">
        <v>201</v>
      </c>
      <c r="C33" s="16"/>
      <c r="D33" s="20" t="s">
        <v>133</v>
      </c>
      <c r="E33" s="19" t="s">
        <v>52</v>
      </c>
      <c r="F33" s="20">
        <v>1</v>
      </c>
      <c r="G33" s="17"/>
      <c r="H33" s="2"/>
      <c r="I33" s="2"/>
      <c r="J33" s="2"/>
      <c r="K33" s="2"/>
      <c r="L33" s="5"/>
      <c r="M33" s="4"/>
      <c r="N33" s="14">
        <f t="shared" si="0"/>
        <v>0</v>
      </c>
      <c r="O33" s="3">
        <f t="shared" si="1"/>
        <v>0</v>
      </c>
      <c r="P33" s="3">
        <f t="shared" si="2"/>
        <v>0</v>
      </c>
    </row>
    <row r="34" spans="1:16" ht="67.150000000000006" customHeight="1" x14ac:dyDescent="0.2">
      <c r="A34" s="21" t="s">
        <v>86</v>
      </c>
      <c r="B34" s="24" t="s">
        <v>202</v>
      </c>
      <c r="C34" s="16"/>
      <c r="D34" s="20" t="s">
        <v>134</v>
      </c>
      <c r="E34" s="19" t="s">
        <v>53</v>
      </c>
      <c r="F34" s="20">
        <v>1</v>
      </c>
      <c r="G34" s="17"/>
      <c r="H34" s="2"/>
      <c r="I34" s="2"/>
      <c r="J34" s="2"/>
      <c r="K34" s="2"/>
      <c r="L34" s="5"/>
      <c r="M34" s="4"/>
      <c r="N34" s="14">
        <f t="shared" si="0"/>
        <v>0</v>
      </c>
      <c r="O34" s="3">
        <f t="shared" si="1"/>
        <v>0</v>
      </c>
      <c r="P34" s="3">
        <f t="shared" si="2"/>
        <v>0</v>
      </c>
    </row>
    <row r="35" spans="1:16" ht="67.150000000000006" customHeight="1" x14ac:dyDescent="0.2">
      <c r="A35" s="21" t="s">
        <v>87</v>
      </c>
      <c r="B35" s="24" t="s">
        <v>203</v>
      </c>
      <c r="C35" s="16"/>
      <c r="D35" s="20" t="s">
        <v>124</v>
      </c>
      <c r="E35" s="19" t="s">
        <v>54</v>
      </c>
      <c r="F35" s="20">
        <v>1</v>
      </c>
      <c r="G35" s="17"/>
      <c r="H35" s="2"/>
      <c r="I35" s="2"/>
      <c r="J35" s="2"/>
      <c r="K35" s="2"/>
      <c r="L35" s="5"/>
      <c r="M35" s="4"/>
      <c r="N35" s="14">
        <f t="shared" si="0"/>
        <v>0</v>
      </c>
      <c r="O35" s="3">
        <f t="shared" si="1"/>
        <v>0</v>
      </c>
      <c r="P35" s="3">
        <f t="shared" si="2"/>
        <v>0</v>
      </c>
    </row>
    <row r="36" spans="1:16" ht="67.150000000000006" customHeight="1" x14ac:dyDescent="0.2">
      <c r="A36" s="21" t="s">
        <v>96</v>
      </c>
      <c r="B36" s="24" t="s">
        <v>204</v>
      </c>
      <c r="C36" s="16"/>
      <c r="D36" s="20" t="s">
        <v>122</v>
      </c>
      <c r="E36" s="19" t="s">
        <v>54</v>
      </c>
      <c r="F36" s="20">
        <v>1</v>
      </c>
      <c r="G36" s="17"/>
      <c r="H36" s="2"/>
      <c r="I36" s="2"/>
      <c r="J36" s="2"/>
      <c r="K36" s="2"/>
      <c r="L36" s="5"/>
      <c r="M36" s="4"/>
      <c r="N36" s="14">
        <f t="shared" si="0"/>
        <v>0</v>
      </c>
      <c r="O36" s="3">
        <f t="shared" si="1"/>
        <v>0</v>
      </c>
      <c r="P36" s="3">
        <f t="shared" si="2"/>
        <v>0</v>
      </c>
    </row>
    <row r="37" spans="1:16" ht="67.150000000000006" customHeight="1" x14ac:dyDescent="0.2">
      <c r="A37" s="21" t="s">
        <v>97</v>
      </c>
      <c r="B37" s="24" t="s">
        <v>205</v>
      </c>
      <c r="C37" s="16"/>
      <c r="D37" s="20" t="s">
        <v>122</v>
      </c>
      <c r="E37" s="19" t="s">
        <v>54</v>
      </c>
      <c r="F37" s="20">
        <v>1</v>
      </c>
      <c r="G37" s="17"/>
      <c r="H37" s="2"/>
      <c r="I37" s="2"/>
      <c r="J37" s="2"/>
      <c r="K37" s="2"/>
      <c r="L37" s="5"/>
      <c r="M37" s="4"/>
      <c r="N37" s="14">
        <f t="shared" si="0"/>
        <v>0</v>
      </c>
      <c r="O37" s="3">
        <f t="shared" si="1"/>
        <v>0</v>
      </c>
      <c r="P37" s="3">
        <f t="shared" si="2"/>
        <v>0</v>
      </c>
    </row>
    <row r="38" spans="1:16" ht="67.150000000000006" customHeight="1" x14ac:dyDescent="0.2">
      <c r="A38" s="21" t="s">
        <v>98</v>
      </c>
      <c r="B38" s="24" t="s">
        <v>206</v>
      </c>
      <c r="C38" s="16"/>
      <c r="D38" s="20" t="s">
        <v>135</v>
      </c>
      <c r="E38" s="19" t="s">
        <v>57</v>
      </c>
      <c r="F38" s="20">
        <v>2</v>
      </c>
      <c r="G38" s="17"/>
      <c r="H38" s="2"/>
      <c r="I38" s="2"/>
      <c r="J38" s="2"/>
      <c r="K38" s="2"/>
      <c r="L38" s="5"/>
      <c r="M38" s="4"/>
      <c r="N38" s="14">
        <f t="shared" si="0"/>
        <v>0</v>
      </c>
      <c r="O38" s="3">
        <f t="shared" si="1"/>
        <v>0</v>
      </c>
      <c r="P38" s="3">
        <f t="shared" si="2"/>
        <v>0</v>
      </c>
    </row>
    <row r="39" spans="1:16" ht="67.150000000000006" customHeight="1" x14ac:dyDescent="0.2">
      <c r="A39" s="21" t="s">
        <v>99</v>
      </c>
      <c r="B39" s="24" t="s">
        <v>207</v>
      </c>
      <c r="C39" s="16"/>
      <c r="D39" s="20" t="s">
        <v>136</v>
      </c>
      <c r="E39" s="19" t="s">
        <v>57</v>
      </c>
      <c r="F39" s="20">
        <v>1</v>
      </c>
      <c r="G39" s="17"/>
      <c r="H39" s="2"/>
      <c r="I39" s="2"/>
      <c r="J39" s="2"/>
      <c r="K39" s="2"/>
      <c r="L39" s="5"/>
      <c r="M39" s="4"/>
      <c r="N39" s="14">
        <f t="shared" si="0"/>
        <v>0</v>
      </c>
      <c r="O39" s="3">
        <f t="shared" si="1"/>
        <v>0</v>
      </c>
      <c r="P39" s="3">
        <f t="shared" si="2"/>
        <v>0</v>
      </c>
    </row>
    <row r="40" spans="1:16" ht="67.150000000000006" customHeight="1" x14ac:dyDescent="0.2">
      <c r="A40" s="21" t="s">
        <v>100</v>
      </c>
      <c r="B40" s="24" t="s">
        <v>208</v>
      </c>
      <c r="C40" s="16"/>
      <c r="D40" s="20" t="s">
        <v>136</v>
      </c>
      <c r="E40" s="19" t="s">
        <v>57</v>
      </c>
      <c r="F40" s="20">
        <v>1</v>
      </c>
      <c r="G40" s="17"/>
      <c r="H40" s="2"/>
      <c r="I40" s="2"/>
      <c r="J40" s="2"/>
      <c r="K40" s="2"/>
      <c r="L40" s="5"/>
      <c r="M40" s="4"/>
      <c r="N40" s="14">
        <f t="shared" si="0"/>
        <v>0</v>
      </c>
      <c r="O40" s="3">
        <f t="shared" si="1"/>
        <v>0</v>
      </c>
      <c r="P40" s="3">
        <f t="shared" si="2"/>
        <v>0</v>
      </c>
    </row>
    <row r="41" spans="1:16" ht="67.150000000000006" customHeight="1" x14ac:dyDescent="0.2">
      <c r="A41" s="21" t="s">
        <v>101</v>
      </c>
      <c r="B41" s="24" t="s">
        <v>209</v>
      </c>
      <c r="C41" s="16"/>
      <c r="D41" s="20" t="s">
        <v>137</v>
      </c>
      <c r="E41" s="19" t="s">
        <v>57</v>
      </c>
      <c r="F41" s="20">
        <v>1</v>
      </c>
      <c r="G41" s="17"/>
      <c r="H41" s="2"/>
      <c r="I41" s="2"/>
      <c r="J41" s="2"/>
      <c r="K41" s="2"/>
      <c r="L41" s="5"/>
      <c r="M41" s="4"/>
      <c r="N41" s="14">
        <f t="shared" si="0"/>
        <v>0</v>
      </c>
      <c r="O41" s="3">
        <f t="shared" si="1"/>
        <v>0</v>
      </c>
      <c r="P41" s="3">
        <f t="shared" si="2"/>
        <v>0</v>
      </c>
    </row>
    <row r="42" spans="1:16" ht="67.150000000000006" customHeight="1" x14ac:dyDescent="0.2">
      <c r="A42" s="21" t="s">
        <v>102</v>
      </c>
      <c r="B42" s="24" t="s">
        <v>210</v>
      </c>
      <c r="C42" s="16"/>
      <c r="D42" s="20" t="s">
        <v>138</v>
      </c>
      <c r="E42" s="19" t="s">
        <v>57</v>
      </c>
      <c r="F42" s="20">
        <v>1</v>
      </c>
      <c r="G42" s="17"/>
      <c r="H42" s="2"/>
      <c r="I42" s="2"/>
      <c r="J42" s="2"/>
      <c r="K42" s="2"/>
      <c r="L42" s="5"/>
      <c r="M42" s="4"/>
      <c r="N42" s="14">
        <f t="shared" si="0"/>
        <v>0</v>
      </c>
      <c r="O42" s="3">
        <f t="shared" si="1"/>
        <v>0</v>
      </c>
      <c r="P42" s="3">
        <f t="shared" si="2"/>
        <v>0</v>
      </c>
    </row>
    <row r="43" spans="1:16" ht="67.150000000000006" customHeight="1" x14ac:dyDescent="0.2">
      <c r="A43" s="21" t="s">
        <v>103</v>
      </c>
      <c r="B43" s="24" t="s">
        <v>211</v>
      </c>
      <c r="C43" s="16" t="s">
        <v>151</v>
      </c>
      <c r="D43" s="20" t="s">
        <v>139</v>
      </c>
      <c r="E43" s="19" t="s">
        <v>57</v>
      </c>
      <c r="F43" s="20">
        <v>1</v>
      </c>
      <c r="G43" s="17"/>
      <c r="H43" s="2"/>
      <c r="I43" s="2"/>
      <c r="J43" s="2"/>
      <c r="K43" s="2"/>
      <c r="L43" s="5"/>
      <c r="M43" s="4"/>
      <c r="N43" s="14">
        <f t="shared" si="0"/>
        <v>0</v>
      </c>
      <c r="O43" s="3">
        <f t="shared" si="1"/>
        <v>0</v>
      </c>
      <c r="P43" s="3">
        <f t="shared" si="2"/>
        <v>0</v>
      </c>
    </row>
    <row r="44" spans="1:16" ht="67.150000000000006" customHeight="1" x14ac:dyDescent="0.2">
      <c r="A44" s="21" t="s">
        <v>104</v>
      </c>
      <c r="B44" s="24" t="s">
        <v>212</v>
      </c>
      <c r="C44" s="16"/>
      <c r="D44" s="20" t="s">
        <v>140</v>
      </c>
      <c r="E44" s="19" t="s">
        <v>57</v>
      </c>
      <c r="F44" s="20">
        <v>1</v>
      </c>
      <c r="G44" s="17"/>
      <c r="H44" s="2"/>
      <c r="I44" s="2"/>
      <c r="J44" s="2"/>
      <c r="K44" s="2"/>
      <c r="L44" s="5"/>
      <c r="M44" s="4"/>
      <c r="N44" s="14">
        <f t="shared" si="0"/>
        <v>0</v>
      </c>
      <c r="O44" s="3">
        <f t="shared" si="1"/>
        <v>0</v>
      </c>
      <c r="P44" s="3">
        <f t="shared" si="2"/>
        <v>0</v>
      </c>
    </row>
    <row r="45" spans="1:16" ht="67.150000000000006" customHeight="1" x14ac:dyDescent="0.2">
      <c r="A45" s="21" t="s">
        <v>108</v>
      </c>
      <c r="B45" s="24" t="s">
        <v>213</v>
      </c>
      <c r="C45" s="16"/>
      <c r="D45" s="20" t="s">
        <v>141</v>
      </c>
      <c r="E45" s="19" t="s">
        <v>57</v>
      </c>
      <c r="F45" s="20">
        <v>1</v>
      </c>
      <c r="G45" s="17"/>
      <c r="H45" s="2"/>
      <c r="I45" s="2"/>
      <c r="J45" s="2"/>
      <c r="K45" s="2"/>
      <c r="L45" s="5"/>
      <c r="M45" s="4"/>
      <c r="N45" s="14">
        <f t="shared" si="0"/>
        <v>0</v>
      </c>
      <c r="O45" s="3">
        <f t="shared" si="1"/>
        <v>0</v>
      </c>
      <c r="P45" s="3">
        <f t="shared" si="2"/>
        <v>0</v>
      </c>
    </row>
    <row r="46" spans="1:16" ht="67.150000000000006" customHeight="1" x14ac:dyDescent="0.2">
      <c r="A46" s="21" t="s">
        <v>109</v>
      </c>
      <c r="B46" s="24" t="s">
        <v>214</v>
      </c>
      <c r="C46" s="16"/>
      <c r="D46" s="20" t="s">
        <v>142</v>
      </c>
      <c r="E46" s="19" t="s">
        <v>57</v>
      </c>
      <c r="F46" s="20">
        <v>1</v>
      </c>
      <c r="G46" s="17"/>
      <c r="H46" s="2"/>
      <c r="I46" s="2"/>
      <c r="J46" s="2"/>
      <c r="K46" s="2"/>
      <c r="L46" s="5"/>
      <c r="M46" s="4"/>
      <c r="N46" s="14">
        <f t="shared" si="0"/>
        <v>0</v>
      </c>
      <c r="O46" s="3">
        <f t="shared" si="1"/>
        <v>0</v>
      </c>
      <c r="P46" s="3">
        <f t="shared" si="2"/>
        <v>0</v>
      </c>
    </row>
    <row r="47" spans="1:16" ht="67.150000000000006" customHeight="1" x14ac:dyDescent="0.2">
      <c r="A47" s="21" t="s">
        <v>110</v>
      </c>
      <c r="B47" s="24" t="s">
        <v>215</v>
      </c>
      <c r="C47" s="16"/>
      <c r="D47" s="20" t="s">
        <v>143</v>
      </c>
      <c r="E47" s="19" t="s">
        <v>91</v>
      </c>
      <c r="F47" s="20">
        <v>1</v>
      </c>
      <c r="G47" s="17"/>
      <c r="H47" s="2"/>
      <c r="I47" s="2"/>
      <c r="J47" s="2"/>
      <c r="K47" s="2"/>
      <c r="L47" s="5"/>
      <c r="M47" s="4"/>
      <c r="N47" s="14">
        <f t="shared" si="0"/>
        <v>0</v>
      </c>
      <c r="O47" s="3">
        <f t="shared" si="1"/>
        <v>0</v>
      </c>
      <c r="P47" s="3">
        <f t="shared" si="2"/>
        <v>0</v>
      </c>
    </row>
    <row r="48" spans="1:16" ht="67.150000000000006" customHeight="1" x14ac:dyDescent="0.2">
      <c r="A48" s="21" t="s">
        <v>111</v>
      </c>
      <c r="B48" s="24" t="s">
        <v>216</v>
      </c>
      <c r="C48" s="16"/>
      <c r="D48" s="20" t="s">
        <v>144</v>
      </c>
      <c r="E48" s="19" t="s">
        <v>91</v>
      </c>
      <c r="F48" s="20">
        <v>1</v>
      </c>
      <c r="G48" s="17"/>
      <c r="H48" s="2"/>
      <c r="I48" s="2"/>
      <c r="J48" s="2"/>
      <c r="K48" s="2"/>
      <c r="L48" s="5"/>
      <c r="M48" s="4"/>
      <c r="N48" s="14">
        <f t="shared" si="0"/>
        <v>0</v>
      </c>
      <c r="O48" s="3">
        <f t="shared" si="1"/>
        <v>0</v>
      </c>
      <c r="P48" s="3">
        <f t="shared" si="2"/>
        <v>0</v>
      </c>
    </row>
    <row r="49" spans="1:16" ht="67.150000000000006" customHeight="1" x14ac:dyDescent="0.2">
      <c r="A49" s="21" t="s">
        <v>112</v>
      </c>
      <c r="B49" s="24" t="s">
        <v>217</v>
      </c>
      <c r="C49" s="16"/>
      <c r="D49" s="20" t="s">
        <v>145</v>
      </c>
      <c r="E49" s="19" t="s">
        <v>91</v>
      </c>
      <c r="F49" s="20">
        <v>1</v>
      </c>
      <c r="G49" s="17"/>
      <c r="H49" s="2"/>
      <c r="I49" s="2"/>
      <c r="J49" s="2"/>
      <c r="K49" s="2"/>
      <c r="L49" s="5"/>
      <c r="M49" s="4"/>
      <c r="N49" s="14">
        <f t="shared" si="0"/>
        <v>0</v>
      </c>
      <c r="O49" s="3">
        <f t="shared" si="1"/>
        <v>0</v>
      </c>
      <c r="P49" s="3">
        <f t="shared" si="2"/>
        <v>0</v>
      </c>
    </row>
    <row r="50" spans="1:16" ht="67.150000000000006" customHeight="1" x14ac:dyDescent="0.2">
      <c r="A50" s="21" t="s">
        <v>113</v>
      </c>
      <c r="B50" s="24" t="s">
        <v>218</v>
      </c>
      <c r="C50" s="16"/>
      <c r="D50" s="20" t="s">
        <v>146</v>
      </c>
      <c r="E50" s="19" t="s">
        <v>91</v>
      </c>
      <c r="F50" s="20">
        <v>1</v>
      </c>
      <c r="G50" s="17"/>
      <c r="H50" s="2"/>
      <c r="I50" s="2"/>
      <c r="J50" s="2"/>
      <c r="K50" s="2"/>
      <c r="L50" s="5"/>
      <c r="M50" s="4"/>
      <c r="N50" s="14">
        <f t="shared" si="0"/>
        <v>0</v>
      </c>
      <c r="O50" s="3">
        <f t="shared" si="1"/>
        <v>0</v>
      </c>
      <c r="P50" s="3">
        <f t="shared" si="2"/>
        <v>0</v>
      </c>
    </row>
    <row r="51" spans="1:16" ht="67.150000000000006" customHeight="1" x14ac:dyDescent="0.2">
      <c r="A51" s="21" t="s">
        <v>114</v>
      </c>
      <c r="B51" s="24" t="s">
        <v>219</v>
      </c>
      <c r="C51" s="16"/>
      <c r="D51" s="20" t="s">
        <v>147</v>
      </c>
      <c r="E51" s="19" t="s">
        <v>57</v>
      </c>
      <c r="F51" s="20">
        <v>3</v>
      </c>
      <c r="G51" s="17"/>
      <c r="H51" s="2"/>
      <c r="I51" s="2"/>
      <c r="J51" s="2"/>
      <c r="K51" s="2"/>
      <c r="L51" s="5"/>
      <c r="M51" s="4"/>
      <c r="N51" s="14">
        <f t="shared" si="0"/>
        <v>0</v>
      </c>
      <c r="O51" s="3">
        <f t="shared" si="1"/>
        <v>0</v>
      </c>
      <c r="P51" s="3">
        <f t="shared" si="2"/>
        <v>0</v>
      </c>
    </row>
    <row r="52" spans="1:16" ht="67.150000000000006" customHeight="1" x14ac:dyDescent="0.2">
      <c r="A52" s="21" t="s">
        <v>115</v>
      </c>
      <c r="B52" s="24" t="s">
        <v>220</v>
      </c>
      <c r="C52" s="16"/>
      <c r="D52" s="20" t="s">
        <v>148</v>
      </c>
      <c r="E52" s="19" t="s">
        <v>57</v>
      </c>
      <c r="F52" s="20">
        <v>1</v>
      </c>
      <c r="G52" s="17"/>
      <c r="H52" s="2"/>
      <c r="I52" s="2"/>
      <c r="J52" s="2"/>
      <c r="K52" s="2"/>
      <c r="L52" s="5"/>
      <c r="M52" s="4"/>
      <c r="N52" s="14">
        <f t="shared" si="0"/>
        <v>0</v>
      </c>
      <c r="O52" s="3">
        <f t="shared" si="1"/>
        <v>0</v>
      </c>
      <c r="P52" s="3">
        <f t="shared" si="2"/>
        <v>0</v>
      </c>
    </row>
    <row r="53" spans="1:16" ht="67.150000000000006" customHeight="1" x14ac:dyDescent="0.2">
      <c r="A53" s="21" t="s">
        <v>262</v>
      </c>
      <c r="B53" s="21" t="s">
        <v>264</v>
      </c>
      <c r="C53" s="26"/>
      <c r="D53" s="20" t="s">
        <v>263</v>
      </c>
      <c r="E53" s="19" t="s">
        <v>265</v>
      </c>
      <c r="F53" s="20">
        <v>1</v>
      </c>
      <c r="G53" s="2"/>
      <c r="H53" s="2"/>
      <c r="I53" s="2"/>
      <c r="J53" s="2"/>
      <c r="K53" s="2"/>
      <c r="L53" s="5"/>
      <c r="M53" s="4"/>
      <c r="N53" s="14">
        <f t="shared" si="0"/>
        <v>0</v>
      </c>
      <c r="O53" s="3">
        <f t="shared" si="1"/>
        <v>0</v>
      </c>
      <c r="P53" s="3">
        <f t="shared" si="2"/>
        <v>0</v>
      </c>
    </row>
    <row r="54" spans="1:16" ht="42" customHeight="1" x14ac:dyDescent="0.2">
      <c r="A54" s="47" t="s">
        <v>29</v>
      </c>
      <c r="B54" s="48"/>
      <c r="C54" s="48"/>
      <c r="D54" s="49"/>
      <c r="E54" s="49"/>
      <c r="F54" s="49"/>
      <c r="G54" s="48"/>
      <c r="H54" s="48"/>
      <c r="I54" s="48"/>
      <c r="J54" s="48"/>
      <c r="K54" s="48"/>
      <c r="L54" s="48"/>
      <c r="M54" s="48"/>
      <c r="N54" s="50"/>
      <c r="O54" s="6">
        <f>SUM(O8:O53)</f>
        <v>0</v>
      </c>
      <c r="P54" s="7"/>
    </row>
    <row r="55" spans="1:16" ht="42" customHeight="1" x14ac:dyDescent="0.2">
      <c r="A55" s="47" t="s">
        <v>30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50"/>
      <c r="P55" s="6">
        <f>SUM(P8:P53)</f>
        <v>0</v>
      </c>
    </row>
    <row r="56" spans="1:16" ht="125.45" customHeight="1" x14ac:dyDescent="0.2">
      <c r="A56" s="40" t="s">
        <v>32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</row>
    <row r="57" spans="1:16" ht="97.9" customHeight="1" x14ac:dyDescent="0.2">
      <c r="A57" s="32" t="s">
        <v>31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</sheetData>
  <sheetProtection selectLockedCells="1"/>
  <protectedRanges>
    <protectedRange algorithmName="SHA-512" hashValue="mm1NiLHTzLzVPKAUmlp5lxmIgDfVLL5lafY2kP8jWb0j8DbHEt83BJ60sGwSB26GihxhmfSnjqCO4dcQvAspaQ==" saltValue="QrNrRIU1DCjyM+Npv3rMBA==" spinCount="100000" sqref="O54 P55 L8:L53 N8:P53" name="区域1"/>
  </protectedRanges>
  <mergeCells count="27">
    <mergeCell ref="A7:E7"/>
    <mergeCell ref="G7:K7"/>
    <mergeCell ref="A54:N54"/>
    <mergeCell ref="A55:O55"/>
    <mergeCell ref="P5:P6"/>
    <mergeCell ref="B5:B6"/>
    <mergeCell ref="A1:P1"/>
    <mergeCell ref="A2:P2"/>
    <mergeCell ref="A3:P3"/>
    <mergeCell ref="A4:F4"/>
    <mergeCell ref="G4:P4"/>
    <mergeCell ref="A57:P57"/>
    <mergeCell ref="A5:A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M5:M6"/>
    <mergeCell ref="N5:N6"/>
    <mergeCell ref="A56:P56"/>
    <mergeCell ref="L5:L6"/>
    <mergeCell ref="O5:O6"/>
  </mergeCells>
  <phoneticPr fontId="16" type="noConversion"/>
  <pageMargins left="0.70866141732283505" right="0.70866141732283505" top="0.74803149606299202" bottom="0.74803149606299202" header="0.31496062992126" footer="0.31496062992126"/>
  <pageSetup paperSize="9" scale="4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view="pageBreakPreview" zoomScale="60" zoomScaleNormal="100" workbookViewId="0">
      <selection activeCell="I11" sqref="I11"/>
    </sheetView>
  </sheetViews>
  <sheetFormatPr defaultColWidth="9" defaultRowHeight="14.25" x14ac:dyDescent="0.2"/>
  <cols>
    <col min="1" max="1" width="6.875" customWidth="1"/>
    <col min="2" max="2" width="64.25" customWidth="1"/>
    <col min="3" max="3" width="77.875" customWidth="1"/>
  </cols>
  <sheetData>
    <row r="1" spans="1:3" ht="55.9" customHeight="1" x14ac:dyDescent="0.2">
      <c r="A1" s="27" t="s">
        <v>44</v>
      </c>
      <c r="B1" s="27"/>
      <c r="C1" s="27"/>
    </row>
    <row r="2" spans="1:3" s="8" customFormat="1" ht="39" customHeight="1" x14ac:dyDescent="0.3">
      <c r="A2" s="28" t="s">
        <v>259</v>
      </c>
      <c r="B2" s="28"/>
      <c r="C2" s="28"/>
    </row>
    <row r="3" spans="1:3" s="8" customFormat="1" ht="39" customHeight="1" x14ac:dyDescent="0.3">
      <c r="A3" s="29" t="s">
        <v>173</v>
      </c>
      <c r="B3" s="29"/>
      <c r="C3" s="29"/>
    </row>
    <row r="4" spans="1:3" ht="20.25" x14ac:dyDescent="0.2">
      <c r="A4" s="9" t="s">
        <v>0</v>
      </c>
      <c r="B4" s="9" t="s">
        <v>1</v>
      </c>
      <c r="C4" s="9" t="s">
        <v>2</v>
      </c>
    </row>
    <row r="5" spans="1:3" ht="80.45" customHeight="1" x14ac:dyDescent="0.2">
      <c r="A5" s="9">
        <v>1</v>
      </c>
      <c r="B5" s="9" t="s">
        <v>3</v>
      </c>
      <c r="C5" s="10">
        <f>'分项报价表（包组1）'!O54</f>
        <v>0</v>
      </c>
    </row>
    <row r="6" spans="1:3" ht="80.45" customHeight="1" x14ac:dyDescent="0.2">
      <c r="A6" s="9">
        <v>2</v>
      </c>
      <c r="B6" s="9" t="s">
        <v>4</v>
      </c>
      <c r="C6" s="9" t="s">
        <v>5</v>
      </c>
    </row>
    <row r="7" spans="1:3" ht="80.45" customHeight="1" x14ac:dyDescent="0.2">
      <c r="A7" s="9">
        <v>3</v>
      </c>
      <c r="B7" s="9" t="s">
        <v>6</v>
      </c>
      <c r="C7" s="10">
        <f>'分项报价表（包组1）'!P55</f>
        <v>0</v>
      </c>
    </row>
    <row r="8" spans="1:3" ht="80.45" customHeight="1" x14ac:dyDescent="0.2">
      <c r="A8" s="9">
        <v>4</v>
      </c>
      <c r="B8" s="9" t="s">
        <v>7</v>
      </c>
      <c r="C8" s="9" t="s">
        <v>8</v>
      </c>
    </row>
    <row r="9" spans="1:3" ht="80.45" customHeight="1" x14ac:dyDescent="0.2">
      <c r="A9" s="9">
        <v>5</v>
      </c>
      <c r="B9" s="9" t="s">
        <v>9</v>
      </c>
      <c r="C9" s="9" t="s">
        <v>10</v>
      </c>
    </row>
    <row r="10" spans="1:3" ht="80.45" customHeight="1" x14ac:dyDescent="0.2">
      <c r="A10" s="9">
        <v>6</v>
      </c>
      <c r="B10" s="9" t="s">
        <v>254</v>
      </c>
      <c r="C10" s="9" t="s">
        <v>255</v>
      </c>
    </row>
    <row r="11" spans="1:3" ht="224.25" customHeight="1" x14ac:dyDescent="0.2">
      <c r="A11" s="30" t="s">
        <v>41</v>
      </c>
      <c r="B11" s="30"/>
      <c r="C11" s="30"/>
    </row>
    <row r="12" spans="1:3" ht="114" customHeight="1" x14ac:dyDescent="0.2">
      <c r="A12" s="31" t="s">
        <v>11</v>
      </c>
      <c r="B12" s="31"/>
      <c r="C12" s="31"/>
    </row>
    <row r="13" spans="1:3" ht="65.25" customHeight="1" x14ac:dyDescent="0.2">
      <c r="C13" s="11" t="s">
        <v>12</v>
      </c>
    </row>
  </sheetData>
  <mergeCells count="5">
    <mergeCell ref="A1:C1"/>
    <mergeCell ref="A2:C2"/>
    <mergeCell ref="A3:C3"/>
    <mergeCell ref="A11:C11"/>
    <mergeCell ref="A12:C12"/>
  </mergeCells>
  <phoneticPr fontId="16" type="noConversion"/>
  <pageMargins left="0.7" right="0.7" top="0.75" bottom="0.75" header="0.3" footer="0.3"/>
  <pageSetup paperSize="9" scale="5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view="pageBreakPreview" zoomScale="70" zoomScaleNormal="100" workbookViewId="0">
      <selection activeCell="E5" sqref="E5:E6"/>
    </sheetView>
  </sheetViews>
  <sheetFormatPr defaultColWidth="9" defaultRowHeight="14.25" x14ac:dyDescent="0.2"/>
  <cols>
    <col min="1" max="1" width="11.875" customWidth="1"/>
    <col min="2" max="2" width="15.25" customWidth="1"/>
    <col min="3" max="3" width="15.375" customWidth="1"/>
    <col min="4" max="4" width="26.625" style="22" customWidth="1"/>
    <col min="5" max="5" width="16.875" customWidth="1"/>
    <col min="6" max="6" width="13.5" customWidth="1"/>
    <col min="7" max="9" width="25" customWidth="1"/>
    <col min="10" max="10" width="23" customWidth="1"/>
    <col min="11" max="12" width="17.375" customWidth="1"/>
    <col min="13" max="13" width="13" customWidth="1"/>
    <col min="14" max="16" width="22.5" customWidth="1"/>
  </cols>
  <sheetData>
    <row r="1" spans="1:16" ht="60" customHeight="1" x14ac:dyDescent="0.2">
      <c r="A1" s="41" t="s">
        <v>45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27.75" customHeight="1" x14ac:dyDescent="0.2">
      <c r="A2" s="42" t="str">
        <f>'报价一览表（包组1）'!A2</f>
        <v>项目编号：GZGK23N038A0282Z（GDJL-ZBJ-A-2023-044）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27.75" customHeight="1" x14ac:dyDescent="0.2">
      <c r="A3" s="42" t="str">
        <f>'报价一览表（包组1）'!A3</f>
        <v>项目名称：广电计量2023年谐波闪烁负载等商品采购项目（包组1、包组2、包组3、包组4、包组5）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40.15" customHeight="1" x14ac:dyDescent="0.2">
      <c r="A4" s="43" t="s">
        <v>13</v>
      </c>
      <c r="B4" s="43"/>
      <c r="C4" s="43"/>
      <c r="D4" s="43"/>
      <c r="E4" s="43"/>
      <c r="F4" s="43"/>
      <c r="G4" s="44" t="s">
        <v>14</v>
      </c>
      <c r="H4" s="44"/>
      <c r="I4" s="44"/>
      <c r="J4" s="44"/>
      <c r="K4" s="44"/>
      <c r="L4" s="44"/>
      <c r="M4" s="44"/>
      <c r="N4" s="44"/>
      <c r="O4" s="44"/>
      <c r="P4" s="44"/>
    </row>
    <row r="5" spans="1:16" ht="42.6" customHeight="1" x14ac:dyDescent="0.2">
      <c r="A5" s="33" t="s">
        <v>0</v>
      </c>
      <c r="B5" s="34" t="s">
        <v>233</v>
      </c>
      <c r="C5" s="34" t="s">
        <v>15</v>
      </c>
      <c r="D5" s="33" t="s">
        <v>16</v>
      </c>
      <c r="E5" s="33" t="s">
        <v>237</v>
      </c>
      <c r="F5" s="33" t="s">
        <v>17</v>
      </c>
      <c r="G5" s="36" t="s">
        <v>18</v>
      </c>
      <c r="H5" s="37" t="s">
        <v>19</v>
      </c>
      <c r="I5" s="37" t="s">
        <v>20</v>
      </c>
      <c r="J5" s="37" t="s">
        <v>21</v>
      </c>
      <c r="K5" s="37" t="s">
        <v>22</v>
      </c>
      <c r="L5" s="37" t="s">
        <v>23</v>
      </c>
      <c r="M5" s="37" t="s">
        <v>4</v>
      </c>
      <c r="N5" s="38" t="s">
        <v>37</v>
      </c>
      <c r="O5" s="37" t="s">
        <v>38</v>
      </c>
      <c r="P5" s="37" t="s">
        <v>39</v>
      </c>
    </row>
    <row r="6" spans="1:16" ht="17.45" customHeight="1" x14ac:dyDescent="0.2">
      <c r="A6" s="33"/>
      <c r="B6" s="35"/>
      <c r="C6" s="35"/>
      <c r="D6" s="33"/>
      <c r="E6" s="33"/>
      <c r="F6" s="33"/>
      <c r="G6" s="36"/>
      <c r="H6" s="37"/>
      <c r="I6" s="37"/>
      <c r="J6" s="37"/>
      <c r="K6" s="37"/>
      <c r="L6" s="37"/>
      <c r="M6" s="37"/>
      <c r="N6" s="39"/>
      <c r="O6" s="37"/>
      <c r="P6" s="37"/>
    </row>
    <row r="7" spans="1:16" ht="54.6" customHeight="1" x14ac:dyDescent="0.2">
      <c r="A7" s="43" t="s">
        <v>24</v>
      </c>
      <c r="B7" s="43"/>
      <c r="C7" s="43"/>
      <c r="D7" s="45"/>
      <c r="E7" s="45"/>
      <c r="F7" s="18" t="s">
        <v>25</v>
      </c>
      <c r="G7" s="46" t="s">
        <v>26</v>
      </c>
      <c r="H7" s="46"/>
      <c r="I7" s="46"/>
      <c r="J7" s="46"/>
      <c r="K7" s="46"/>
      <c r="L7" s="13" t="s">
        <v>33</v>
      </c>
      <c r="M7" s="13" t="s">
        <v>27</v>
      </c>
      <c r="N7" s="13" t="s">
        <v>34</v>
      </c>
      <c r="O7" s="13" t="s">
        <v>35</v>
      </c>
      <c r="P7" s="13" t="s">
        <v>36</v>
      </c>
    </row>
    <row r="8" spans="1:16" ht="67.150000000000006" customHeight="1" x14ac:dyDescent="0.2">
      <c r="A8" s="21" t="s">
        <v>60</v>
      </c>
      <c r="B8" s="24" t="s">
        <v>223</v>
      </c>
      <c r="C8" s="16" t="s">
        <v>154</v>
      </c>
      <c r="D8" s="20" t="s">
        <v>152</v>
      </c>
      <c r="E8" s="19" t="s">
        <v>88</v>
      </c>
      <c r="F8" s="20">
        <v>2</v>
      </c>
      <c r="G8" s="17"/>
      <c r="H8" s="2"/>
      <c r="I8" s="2"/>
      <c r="J8" s="2"/>
      <c r="K8" s="2"/>
      <c r="L8" s="5"/>
      <c r="M8" s="4"/>
      <c r="N8" s="14">
        <f>ROUND(L8/(1+M8),2)</f>
        <v>0</v>
      </c>
      <c r="O8" s="3">
        <f>$N8*$F8</f>
        <v>0</v>
      </c>
      <c r="P8" s="3">
        <f>$L8*$F8</f>
        <v>0</v>
      </c>
    </row>
    <row r="9" spans="1:16" ht="67.150000000000006" customHeight="1" x14ac:dyDescent="0.2">
      <c r="A9" s="21" t="s">
        <v>61</v>
      </c>
      <c r="B9" s="24" t="s">
        <v>224</v>
      </c>
      <c r="C9" s="16" t="s">
        <v>155</v>
      </c>
      <c r="D9" s="20" t="s">
        <v>153</v>
      </c>
      <c r="E9" s="19" t="s">
        <v>50</v>
      </c>
      <c r="F9" s="20">
        <v>1</v>
      </c>
      <c r="G9" s="17"/>
      <c r="H9" s="2"/>
      <c r="I9" s="2"/>
      <c r="J9" s="2"/>
      <c r="K9" s="2"/>
      <c r="L9" s="5"/>
      <c r="M9" s="4"/>
      <c r="N9" s="14">
        <f t="shared" ref="N9:N17" si="0">ROUND(L9/(1+M9),2)</f>
        <v>0</v>
      </c>
      <c r="O9" s="3">
        <f t="shared" ref="O9:O17" si="1">$N9*$F9</f>
        <v>0</v>
      </c>
      <c r="P9" s="3">
        <f t="shared" ref="P9:P17" si="2">$L9*$F9</f>
        <v>0</v>
      </c>
    </row>
    <row r="10" spans="1:16" ht="67.150000000000006" customHeight="1" x14ac:dyDescent="0.2">
      <c r="A10" s="21" t="s">
        <v>62</v>
      </c>
      <c r="B10" s="24" t="s">
        <v>225</v>
      </c>
      <c r="C10" s="16" t="s">
        <v>155</v>
      </c>
      <c r="D10" s="20" t="s">
        <v>153</v>
      </c>
      <c r="E10" s="19" t="s">
        <v>89</v>
      </c>
      <c r="F10" s="20">
        <v>1</v>
      </c>
      <c r="G10" s="17"/>
      <c r="H10" s="2"/>
      <c r="I10" s="2"/>
      <c r="J10" s="2"/>
      <c r="K10" s="2"/>
      <c r="L10" s="5"/>
      <c r="M10" s="4"/>
      <c r="N10" s="14">
        <f t="shared" si="0"/>
        <v>0</v>
      </c>
      <c r="O10" s="3">
        <f t="shared" si="1"/>
        <v>0</v>
      </c>
      <c r="P10" s="3">
        <f t="shared" si="2"/>
        <v>0</v>
      </c>
    </row>
    <row r="11" spans="1:16" ht="67.150000000000006" customHeight="1" x14ac:dyDescent="0.2">
      <c r="A11" s="21" t="s">
        <v>63</v>
      </c>
      <c r="B11" s="24" t="s">
        <v>226</v>
      </c>
      <c r="C11" s="16" t="s">
        <v>155</v>
      </c>
      <c r="D11" s="20" t="s">
        <v>153</v>
      </c>
      <c r="E11" s="19" t="s">
        <v>95</v>
      </c>
      <c r="F11" s="20">
        <v>2</v>
      </c>
      <c r="G11" s="17"/>
      <c r="H11" s="2"/>
      <c r="I11" s="2"/>
      <c r="J11" s="2"/>
      <c r="K11" s="2"/>
      <c r="L11" s="5"/>
      <c r="M11" s="4"/>
      <c r="N11" s="14">
        <f t="shared" si="0"/>
        <v>0</v>
      </c>
      <c r="O11" s="3">
        <f t="shared" si="1"/>
        <v>0</v>
      </c>
      <c r="P11" s="3">
        <f t="shared" si="2"/>
        <v>0</v>
      </c>
    </row>
    <row r="12" spans="1:16" ht="67.150000000000006" customHeight="1" x14ac:dyDescent="0.2">
      <c r="A12" s="21" t="s">
        <v>64</v>
      </c>
      <c r="B12" s="24" t="s">
        <v>227</v>
      </c>
      <c r="C12" s="16" t="s">
        <v>155</v>
      </c>
      <c r="D12" s="20" t="s">
        <v>153</v>
      </c>
      <c r="E12" s="19" t="s">
        <v>51</v>
      </c>
      <c r="F12" s="20">
        <v>2</v>
      </c>
      <c r="G12" s="17"/>
      <c r="H12" s="2"/>
      <c r="I12" s="2"/>
      <c r="J12" s="2"/>
      <c r="K12" s="2"/>
      <c r="L12" s="5"/>
      <c r="M12" s="4"/>
      <c r="N12" s="14">
        <f t="shared" si="0"/>
        <v>0</v>
      </c>
      <c r="O12" s="3">
        <f t="shared" si="1"/>
        <v>0</v>
      </c>
      <c r="P12" s="3">
        <f t="shared" si="2"/>
        <v>0</v>
      </c>
    </row>
    <row r="13" spans="1:16" ht="67.150000000000006" customHeight="1" x14ac:dyDescent="0.2">
      <c r="A13" s="21" t="s">
        <v>65</v>
      </c>
      <c r="B13" s="24" t="s">
        <v>228</v>
      </c>
      <c r="C13" s="16" t="s">
        <v>155</v>
      </c>
      <c r="D13" s="20" t="s">
        <v>153</v>
      </c>
      <c r="E13" s="19" t="s">
        <v>52</v>
      </c>
      <c r="F13" s="20">
        <v>1</v>
      </c>
      <c r="G13" s="17"/>
      <c r="H13" s="2"/>
      <c r="I13" s="2"/>
      <c r="J13" s="2"/>
      <c r="K13" s="2"/>
      <c r="L13" s="5"/>
      <c r="M13" s="4"/>
      <c r="N13" s="14">
        <f t="shared" si="0"/>
        <v>0</v>
      </c>
      <c r="O13" s="3">
        <f t="shared" si="1"/>
        <v>0</v>
      </c>
      <c r="P13" s="3">
        <f t="shared" si="2"/>
        <v>0</v>
      </c>
    </row>
    <row r="14" spans="1:16" ht="67.150000000000006" customHeight="1" x14ac:dyDescent="0.2">
      <c r="A14" s="21" t="s">
        <v>66</v>
      </c>
      <c r="B14" s="24" t="s">
        <v>229</v>
      </c>
      <c r="C14" s="16" t="s">
        <v>155</v>
      </c>
      <c r="D14" s="20" t="s">
        <v>153</v>
      </c>
      <c r="E14" s="19" t="s">
        <v>53</v>
      </c>
      <c r="F14" s="20">
        <v>1</v>
      </c>
      <c r="G14" s="17"/>
      <c r="H14" s="2"/>
      <c r="I14" s="2"/>
      <c r="J14" s="2"/>
      <c r="K14" s="2"/>
      <c r="L14" s="5"/>
      <c r="M14" s="4"/>
      <c r="N14" s="14">
        <f t="shared" si="0"/>
        <v>0</v>
      </c>
      <c r="O14" s="3">
        <f t="shared" si="1"/>
        <v>0</v>
      </c>
      <c r="P14" s="3">
        <f t="shared" si="2"/>
        <v>0</v>
      </c>
    </row>
    <row r="15" spans="1:16" ht="67.150000000000006" customHeight="1" x14ac:dyDescent="0.2">
      <c r="A15" s="21" t="s">
        <v>67</v>
      </c>
      <c r="B15" s="24" t="s">
        <v>230</v>
      </c>
      <c r="C15" s="16" t="s">
        <v>155</v>
      </c>
      <c r="D15" s="20" t="s">
        <v>153</v>
      </c>
      <c r="E15" s="19" t="s">
        <v>54</v>
      </c>
      <c r="F15" s="20">
        <v>1</v>
      </c>
      <c r="G15" s="17"/>
      <c r="H15" s="2"/>
      <c r="I15" s="2"/>
      <c r="J15" s="2"/>
      <c r="K15" s="2"/>
      <c r="L15" s="5"/>
      <c r="M15" s="4"/>
      <c r="N15" s="14">
        <f t="shared" si="0"/>
        <v>0</v>
      </c>
      <c r="O15" s="3">
        <f t="shared" si="1"/>
        <v>0</v>
      </c>
      <c r="P15" s="3">
        <f t="shared" si="2"/>
        <v>0</v>
      </c>
    </row>
    <row r="16" spans="1:16" ht="67.150000000000006" customHeight="1" x14ac:dyDescent="0.2">
      <c r="A16" s="21" t="s">
        <v>68</v>
      </c>
      <c r="B16" s="24" t="s">
        <v>231</v>
      </c>
      <c r="C16" s="16" t="s">
        <v>155</v>
      </c>
      <c r="D16" s="20" t="s">
        <v>153</v>
      </c>
      <c r="E16" s="19" t="s">
        <v>57</v>
      </c>
      <c r="F16" s="20">
        <v>3</v>
      </c>
      <c r="G16" s="17"/>
      <c r="H16" s="2"/>
      <c r="I16" s="2"/>
      <c r="J16" s="2"/>
      <c r="K16" s="2"/>
      <c r="L16" s="5"/>
      <c r="M16" s="4"/>
      <c r="N16" s="14">
        <f t="shared" si="0"/>
        <v>0</v>
      </c>
      <c r="O16" s="3">
        <f t="shared" si="1"/>
        <v>0</v>
      </c>
      <c r="P16" s="3">
        <f t="shared" si="2"/>
        <v>0</v>
      </c>
    </row>
    <row r="17" spans="1:16" ht="67.150000000000006" customHeight="1" x14ac:dyDescent="0.2">
      <c r="A17" s="21" t="s">
        <v>69</v>
      </c>
      <c r="B17" s="24" t="s">
        <v>232</v>
      </c>
      <c r="C17" s="16" t="s">
        <v>156</v>
      </c>
      <c r="D17" s="20" t="s">
        <v>153</v>
      </c>
      <c r="E17" s="19" t="s">
        <v>58</v>
      </c>
      <c r="F17" s="20">
        <v>1</v>
      </c>
      <c r="G17" s="17"/>
      <c r="H17" s="2"/>
      <c r="I17" s="2"/>
      <c r="J17" s="2"/>
      <c r="K17" s="2"/>
      <c r="L17" s="5"/>
      <c r="M17" s="4"/>
      <c r="N17" s="14">
        <f t="shared" si="0"/>
        <v>0</v>
      </c>
      <c r="O17" s="3">
        <f t="shared" si="1"/>
        <v>0</v>
      </c>
      <c r="P17" s="3">
        <f t="shared" si="2"/>
        <v>0</v>
      </c>
    </row>
    <row r="18" spans="1:16" ht="42" customHeight="1" x14ac:dyDescent="0.2">
      <c r="A18" s="47" t="s">
        <v>29</v>
      </c>
      <c r="B18" s="48"/>
      <c r="C18" s="48"/>
      <c r="D18" s="49"/>
      <c r="E18" s="49"/>
      <c r="F18" s="49"/>
      <c r="G18" s="48"/>
      <c r="H18" s="48"/>
      <c r="I18" s="48"/>
      <c r="J18" s="48"/>
      <c r="K18" s="48"/>
      <c r="L18" s="48"/>
      <c r="M18" s="48"/>
      <c r="N18" s="50"/>
      <c r="O18" s="6">
        <f>SUM(O8:O17)</f>
        <v>0</v>
      </c>
      <c r="P18" s="7"/>
    </row>
    <row r="19" spans="1:16" ht="42" customHeight="1" x14ac:dyDescent="0.2">
      <c r="A19" s="47" t="s">
        <v>30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50"/>
      <c r="P19" s="6">
        <f>SUM(P8:P17)</f>
        <v>0</v>
      </c>
    </row>
    <row r="20" spans="1:16" ht="125.45" customHeight="1" x14ac:dyDescent="0.2">
      <c r="A20" s="40" t="s">
        <v>32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</row>
    <row r="21" spans="1:16" ht="97.9" customHeight="1" x14ac:dyDescent="0.2">
      <c r="A21" s="32" t="s">
        <v>31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</sheetData>
  <sheetProtection selectLockedCells="1"/>
  <protectedRanges>
    <protectedRange algorithmName="SHA-512" hashValue="mm1NiLHTzLzVPKAUmlp5lxmIgDfVLL5lafY2kP8jWb0j8DbHEt83BJ60sGwSB26GihxhmfSnjqCO4dcQvAspaQ==" saltValue="QrNrRIU1DCjyM+Npv3rMBA==" spinCount="100000" sqref="O18 P19 N8:P17 L8:L17" name="区域1"/>
  </protectedRanges>
  <mergeCells count="27">
    <mergeCell ref="A5:A6"/>
    <mergeCell ref="C5:C6"/>
    <mergeCell ref="D5:D6"/>
    <mergeCell ref="E5:E6"/>
    <mergeCell ref="F5:F6"/>
    <mergeCell ref="B5:B6"/>
    <mergeCell ref="A1:P1"/>
    <mergeCell ref="A2:P2"/>
    <mergeCell ref="A3:P3"/>
    <mergeCell ref="A4:F4"/>
    <mergeCell ref="G4:P4"/>
    <mergeCell ref="A18:N18"/>
    <mergeCell ref="A19:O19"/>
    <mergeCell ref="A20:P20"/>
    <mergeCell ref="A21:P21"/>
    <mergeCell ref="M5:M6"/>
    <mergeCell ref="N5:N6"/>
    <mergeCell ref="O5:O6"/>
    <mergeCell ref="P5:P6"/>
    <mergeCell ref="A7:E7"/>
    <mergeCell ref="G7:K7"/>
    <mergeCell ref="G5:G6"/>
    <mergeCell ref="H5:H6"/>
    <mergeCell ref="I5:I6"/>
    <mergeCell ref="J5:J6"/>
    <mergeCell ref="K5:K6"/>
    <mergeCell ref="L5:L6"/>
  </mergeCells>
  <phoneticPr fontId="17" type="noConversion"/>
  <pageMargins left="0.70866141732283505" right="0.70866141732283505" top="0.74803149606299202" bottom="0.74803149606299202" header="0.31496062992126" footer="0.31496062992126"/>
  <pageSetup paperSize="9" scale="4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view="pageBreakPreview" zoomScale="60" zoomScaleNormal="100" workbookViewId="0">
      <selection activeCell="V5" sqref="V5"/>
    </sheetView>
  </sheetViews>
  <sheetFormatPr defaultColWidth="9" defaultRowHeight="14.25" x14ac:dyDescent="0.2"/>
  <cols>
    <col min="1" max="1" width="6.875" customWidth="1"/>
    <col min="2" max="2" width="64.25" customWidth="1"/>
    <col min="3" max="3" width="77.875" customWidth="1"/>
  </cols>
  <sheetData>
    <row r="1" spans="1:3" ht="55.9" customHeight="1" x14ac:dyDescent="0.2">
      <c r="A1" s="27" t="s">
        <v>46</v>
      </c>
      <c r="B1" s="27"/>
      <c r="C1" s="27"/>
    </row>
    <row r="2" spans="1:3" s="8" customFormat="1" ht="39" customHeight="1" x14ac:dyDescent="0.3">
      <c r="A2" s="28" t="s">
        <v>259</v>
      </c>
      <c r="B2" s="28"/>
      <c r="C2" s="28"/>
    </row>
    <row r="3" spans="1:3" s="8" customFormat="1" ht="39" customHeight="1" x14ac:dyDescent="0.3">
      <c r="A3" s="29" t="s">
        <v>173</v>
      </c>
      <c r="B3" s="29"/>
      <c r="C3" s="29"/>
    </row>
    <row r="4" spans="1:3" ht="20.25" x14ac:dyDescent="0.2">
      <c r="A4" s="9" t="s">
        <v>0</v>
      </c>
      <c r="B4" s="9" t="s">
        <v>1</v>
      </c>
      <c r="C4" s="9" t="s">
        <v>2</v>
      </c>
    </row>
    <row r="5" spans="1:3" ht="80.45" customHeight="1" x14ac:dyDescent="0.2">
      <c r="A5" s="9">
        <v>1</v>
      </c>
      <c r="B5" s="9" t="s">
        <v>3</v>
      </c>
      <c r="C5" s="10">
        <f>'分项报价表（包组1）'!O54</f>
        <v>0</v>
      </c>
    </row>
    <row r="6" spans="1:3" ht="80.45" customHeight="1" x14ac:dyDescent="0.2">
      <c r="A6" s="9">
        <v>2</v>
      </c>
      <c r="B6" s="9" t="s">
        <v>4</v>
      </c>
      <c r="C6" s="9" t="s">
        <v>5</v>
      </c>
    </row>
    <row r="7" spans="1:3" ht="80.45" customHeight="1" x14ac:dyDescent="0.2">
      <c r="A7" s="9">
        <v>3</v>
      </c>
      <c r="B7" s="9" t="s">
        <v>6</v>
      </c>
      <c r="C7" s="10">
        <f>'分项报价表（包组1）'!P55</f>
        <v>0</v>
      </c>
    </row>
    <row r="8" spans="1:3" ht="80.45" customHeight="1" x14ac:dyDescent="0.2">
      <c r="A8" s="9">
        <v>4</v>
      </c>
      <c r="B8" s="9" t="s">
        <v>7</v>
      </c>
      <c r="C8" s="9" t="s">
        <v>8</v>
      </c>
    </row>
    <row r="9" spans="1:3" ht="80.45" customHeight="1" x14ac:dyDescent="0.2">
      <c r="A9" s="9">
        <v>5</v>
      </c>
      <c r="B9" s="9" t="s">
        <v>9</v>
      </c>
      <c r="C9" s="9" t="s">
        <v>10</v>
      </c>
    </row>
    <row r="10" spans="1:3" ht="80.45" customHeight="1" x14ac:dyDescent="0.2">
      <c r="A10" s="9">
        <v>6</v>
      </c>
      <c r="B10" s="9" t="s">
        <v>254</v>
      </c>
      <c r="C10" s="9" t="s">
        <v>255</v>
      </c>
    </row>
    <row r="11" spans="1:3" ht="216" customHeight="1" x14ac:dyDescent="0.2">
      <c r="A11" s="30" t="s">
        <v>41</v>
      </c>
      <c r="B11" s="30"/>
      <c r="C11" s="30"/>
    </row>
    <row r="12" spans="1:3" ht="114" customHeight="1" x14ac:dyDescent="0.2">
      <c r="A12" s="31" t="s">
        <v>11</v>
      </c>
      <c r="B12" s="31"/>
      <c r="C12" s="31"/>
    </row>
    <row r="13" spans="1:3" ht="65.25" customHeight="1" x14ac:dyDescent="0.2">
      <c r="C13" s="11" t="s">
        <v>12</v>
      </c>
    </row>
  </sheetData>
  <mergeCells count="5">
    <mergeCell ref="A1:C1"/>
    <mergeCell ref="A2:C2"/>
    <mergeCell ref="A3:C3"/>
    <mergeCell ref="A11:C11"/>
    <mergeCell ref="A12:C12"/>
  </mergeCells>
  <phoneticPr fontId="16" type="noConversion"/>
  <pageMargins left="0.7" right="0.7" top="0.75" bottom="0.75" header="0.3" footer="0.3"/>
  <pageSetup paperSize="9" scale="5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view="pageBreakPreview" zoomScale="70" zoomScaleNormal="100" zoomScaleSheetLayoutView="70" workbookViewId="0">
      <selection activeCell="I11" sqref="I11"/>
    </sheetView>
  </sheetViews>
  <sheetFormatPr defaultColWidth="9" defaultRowHeight="14.25" x14ac:dyDescent="0.2"/>
  <cols>
    <col min="1" max="1" width="11.875" customWidth="1"/>
    <col min="2" max="2" width="15.25" customWidth="1"/>
    <col min="3" max="3" width="15.375" customWidth="1"/>
    <col min="4" max="4" width="22" customWidth="1"/>
    <col min="5" max="5" width="16.875" customWidth="1"/>
    <col min="6" max="6" width="13.5" customWidth="1"/>
    <col min="7" max="9" width="25" customWidth="1"/>
    <col min="10" max="10" width="23" customWidth="1"/>
    <col min="11" max="12" width="17.375" customWidth="1"/>
    <col min="13" max="13" width="13" customWidth="1"/>
    <col min="14" max="16" width="22.5" customWidth="1"/>
  </cols>
  <sheetData>
    <row r="1" spans="1:16" ht="60" customHeight="1" x14ac:dyDescent="0.2">
      <c r="A1" s="41" t="s">
        <v>47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27.75" customHeight="1" x14ac:dyDescent="0.2">
      <c r="A2" s="42" t="str">
        <f>'报价一览表（包组1）'!A2</f>
        <v>项目编号：GZGK23N038A0282Z（GDJL-ZBJ-A-2023-044）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27.75" customHeight="1" x14ac:dyDescent="0.2">
      <c r="A3" s="42" t="str">
        <f>'报价一览表（包组1）'!A3</f>
        <v>项目名称：广电计量2023年谐波闪烁负载等商品采购项目（包组1、包组2、包组3、包组4、包组5）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40.15" customHeight="1" x14ac:dyDescent="0.2">
      <c r="A4" s="43" t="s">
        <v>13</v>
      </c>
      <c r="B4" s="43"/>
      <c r="C4" s="43"/>
      <c r="D4" s="43"/>
      <c r="E4" s="43"/>
      <c r="F4" s="43"/>
      <c r="G4" s="44" t="s">
        <v>14</v>
      </c>
      <c r="H4" s="44"/>
      <c r="I4" s="44"/>
      <c r="J4" s="44"/>
      <c r="K4" s="44"/>
      <c r="L4" s="44"/>
      <c r="M4" s="44"/>
      <c r="N4" s="44"/>
      <c r="O4" s="44"/>
      <c r="P4" s="44"/>
    </row>
    <row r="5" spans="1:16" ht="42.6" customHeight="1" x14ac:dyDescent="0.2">
      <c r="A5" s="33" t="s">
        <v>0</v>
      </c>
      <c r="B5" s="34" t="s">
        <v>234</v>
      </c>
      <c r="C5" s="34" t="s">
        <v>15</v>
      </c>
      <c r="D5" s="33" t="s">
        <v>16</v>
      </c>
      <c r="E5" s="33" t="s">
        <v>237</v>
      </c>
      <c r="F5" s="33" t="s">
        <v>17</v>
      </c>
      <c r="G5" s="36" t="s">
        <v>18</v>
      </c>
      <c r="H5" s="37" t="s">
        <v>19</v>
      </c>
      <c r="I5" s="37" t="s">
        <v>20</v>
      </c>
      <c r="J5" s="37" t="s">
        <v>21</v>
      </c>
      <c r="K5" s="37" t="s">
        <v>22</v>
      </c>
      <c r="L5" s="37" t="s">
        <v>23</v>
      </c>
      <c r="M5" s="37" t="s">
        <v>4</v>
      </c>
      <c r="N5" s="38" t="s">
        <v>37</v>
      </c>
      <c r="O5" s="37" t="s">
        <v>38</v>
      </c>
      <c r="P5" s="37" t="s">
        <v>39</v>
      </c>
    </row>
    <row r="6" spans="1:16" ht="17.45" customHeight="1" x14ac:dyDescent="0.2">
      <c r="A6" s="33"/>
      <c r="B6" s="35"/>
      <c r="C6" s="35"/>
      <c r="D6" s="33"/>
      <c r="E6" s="33"/>
      <c r="F6" s="33"/>
      <c r="G6" s="36"/>
      <c r="H6" s="37"/>
      <c r="I6" s="37"/>
      <c r="J6" s="37"/>
      <c r="K6" s="37"/>
      <c r="L6" s="37"/>
      <c r="M6" s="37"/>
      <c r="N6" s="39"/>
      <c r="O6" s="37"/>
      <c r="P6" s="37"/>
    </row>
    <row r="7" spans="1:16" ht="54.6" customHeight="1" x14ac:dyDescent="0.2">
      <c r="A7" s="43" t="s">
        <v>24</v>
      </c>
      <c r="B7" s="45"/>
      <c r="C7" s="43"/>
      <c r="D7" s="45"/>
      <c r="E7" s="45"/>
      <c r="F7" s="18" t="s">
        <v>25</v>
      </c>
      <c r="G7" s="46" t="s">
        <v>26</v>
      </c>
      <c r="H7" s="46"/>
      <c r="I7" s="46"/>
      <c r="J7" s="46"/>
      <c r="K7" s="46"/>
      <c r="L7" s="13" t="s">
        <v>33</v>
      </c>
      <c r="M7" s="13" t="s">
        <v>27</v>
      </c>
      <c r="N7" s="13" t="s">
        <v>34</v>
      </c>
      <c r="O7" s="13" t="s">
        <v>35</v>
      </c>
      <c r="P7" s="13" t="s">
        <v>36</v>
      </c>
    </row>
    <row r="8" spans="1:16" ht="67.150000000000006" customHeight="1" x14ac:dyDescent="0.2">
      <c r="A8" s="16">
        <f>ROW()-7</f>
        <v>1</v>
      </c>
      <c r="B8" s="19" t="s">
        <v>235</v>
      </c>
      <c r="C8" s="25" t="s">
        <v>59</v>
      </c>
      <c r="D8" s="19" t="s">
        <v>157</v>
      </c>
      <c r="E8" s="19" t="s">
        <v>28</v>
      </c>
      <c r="F8" s="23">
        <v>1</v>
      </c>
      <c r="G8" s="17"/>
      <c r="H8" s="2"/>
      <c r="I8" s="2"/>
      <c r="J8" s="2"/>
      <c r="K8" s="2"/>
      <c r="L8" s="5"/>
      <c r="M8" s="4"/>
      <c r="N8" s="14">
        <f>ROUND(L8/(1+M8),2)</f>
        <v>0</v>
      </c>
      <c r="O8" s="3">
        <f>$N8*$F8</f>
        <v>0</v>
      </c>
      <c r="P8" s="3">
        <f>$L8*$F8</f>
        <v>0</v>
      </c>
    </row>
    <row r="9" spans="1:16" ht="67.150000000000006" customHeight="1" x14ac:dyDescent="0.2">
      <c r="A9" s="16">
        <v>2</v>
      </c>
      <c r="B9" s="19" t="s">
        <v>236</v>
      </c>
      <c r="C9" s="25" t="s">
        <v>93</v>
      </c>
      <c r="D9" s="19" t="s">
        <v>157</v>
      </c>
      <c r="E9" s="19" t="s">
        <v>105</v>
      </c>
      <c r="F9" s="23">
        <v>1</v>
      </c>
      <c r="G9" s="17"/>
      <c r="H9" s="2"/>
      <c r="I9" s="2"/>
      <c r="J9" s="2"/>
      <c r="K9" s="2"/>
      <c r="L9" s="5"/>
      <c r="M9" s="4"/>
      <c r="N9" s="14">
        <f t="shared" ref="N9:N14" si="0">ROUND(L9/(1+M9),2)</f>
        <v>0</v>
      </c>
      <c r="O9" s="3">
        <f t="shared" ref="O9:O15" si="1">$N9*$F9</f>
        <v>0</v>
      </c>
      <c r="P9" s="3">
        <f t="shared" ref="P9:P15" si="2">$L9*$F9</f>
        <v>0</v>
      </c>
    </row>
    <row r="10" spans="1:16" ht="67.150000000000006" customHeight="1" x14ac:dyDescent="0.2">
      <c r="A10" s="16">
        <f t="shared" ref="A10" si="3">ROW()-7</f>
        <v>3</v>
      </c>
      <c r="B10" s="19" t="s">
        <v>238</v>
      </c>
      <c r="C10" s="25" t="s">
        <v>93</v>
      </c>
      <c r="D10" s="19" t="s">
        <v>158</v>
      </c>
      <c r="E10" s="19" t="s">
        <v>55</v>
      </c>
      <c r="F10" s="23">
        <v>1</v>
      </c>
      <c r="G10" s="17"/>
      <c r="H10" s="2"/>
      <c r="I10" s="2"/>
      <c r="J10" s="2"/>
      <c r="K10" s="2"/>
      <c r="L10" s="5"/>
      <c r="M10" s="4"/>
      <c r="N10" s="14">
        <f t="shared" ref="N10:N13" si="4">ROUND(L10/(1+M10),2)</f>
        <v>0</v>
      </c>
      <c r="O10" s="3">
        <f t="shared" si="1"/>
        <v>0</v>
      </c>
      <c r="P10" s="3">
        <f t="shared" si="2"/>
        <v>0</v>
      </c>
    </row>
    <row r="11" spans="1:16" ht="67.150000000000006" customHeight="1" x14ac:dyDescent="0.2">
      <c r="A11" s="16">
        <v>3</v>
      </c>
      <c r="B11" s="19" t="s">
        <v>239</v>
      </c>
      <c r="C11" s="25" t="s">
        <v>93</v>
      </c>
      <c r="D11" s="19" t="s">
        <v>158</v>
      </c>
      <c r="E11" s="19" t="s">
        <v>56</v>
      </c>
      <c r="F11" s="23">
        <v>1</v>
      </c>
      <c r="G11" s="17"/>
      <c r="H11" s="2"/>
      <c r="I11" s="2"/>
      <c r="J11" s="2"/>
      <c r="K11" s="2"/>
      <c r="L11" s="5"/>
      <c r="M11" s="4"/>
      <c r="N11" s="14">
        <f t="shared" si="4"/>
        <v>0</v>
      </c>
      <c r="O11" s="3">
        <f t="shared" si="1"/>
        <v>0</v>
      </c>
      <c r="P11" s="3">
        <f t="shared" si="2"/>
        <v>0</v>
      </c>
    </row>
    <row r="12" spans="1:16" ht="67.150000000000006" customHeight="1" x14ac:dyDescent="0.2">
      <c r="A12" s="16">
        <f t="shared" ref="A12" si="5">ROW()-7</f>
        <v>5</v>
      </c>
      <c r="B12" s="19" t="s">
        <v>240</v>
      </c>
      <c r="C12" s="25"/>
      <c r="D12" s="19" t="s">
        <v>159</v>
      </c>
      <c r="E12" s="19" t="s">
        <v>51</v>
      </c>
      <c r="F12" s="23">
        <v>1</v>
      </c>
      <c r="G12" s="17"/>
      <c r="H12" s="2"/>
      <c r="I12" s="2"/>
      <c r="J12" s="2"/>
      <c r="K12" s="2"/>
      <c r="L12" s="5"/>
      <c r="M12" s="4"/>
      <c r="N12" s="14">
        <f t="shared" si="4"/>
        <v>0</v>
      </c>
      <c r="O12" s="3">
        <f t="shared" si="1"/>
        <v>0</v>
      </c>
      <c r="P12" s="3">
        <f t="shared" si="2"/>
        <v>0</v>
      </c>
    </row>
    <row r="13" spans="1:16" ht="67.150000000000006" customHeight="1" x14ac:dyDescent="0.2">
      <c r="A13" s="16">
        <v>4</v>
      </c>
      <c r="B13" s="19" t="s">
        <v>241</v>
      </c>
      <c r="C13" s="25"/>
      <c r="D13" s="19" t="s">
        <v>159</v>
      </c>
      <c r="E13" s="19" t="s">
        <v>54</v>
      </c>
      <c r="F13" s="23">
        <v>1</v>
      </c>
      <c r="G13" s="17"/>
      <c r="H13" s="2"/>
      <c r="I13" s="2"/>
      <c r="J13" s="2"/>
      <c r="K13" s="2"/>
      <c r="L13" s="5"/>
      <c r="M13" s="4"/>
      <c r="N13" s="14">
        <f t="shared" si="4"/>
        <v>0</v>
      </c>
      <c r="O13" s="3">
        <f t="shared" si="1"/>
        <v>0</v>
      </c>
      <c r="P13" s="3">
        <f t="shared" si="2"/>
        <v>0</v>
      </c>
    </row>
    <row r="14" spans="1:16" ht="67.150000000000006" customHeight="1" x14ac:dyDescent="0.2">
      <c r="A14" s="16">
        <f t="shared" ref="A14" si="6">ROW()-7</f>
        <v>7</v>
      </c>
      <c r="B14" s="19" t="s">
        <v>257</v>
      </c>
      <c r="C14" s="25"/>
      <c r="D14" s="20" t="s">
        <v>159</v>
      </c>
      <c r="E14" s="19" t="s">
        <v>54</v>
      </c>
      <c r="F14" s="23">
        <v>1</v>
      </c>
      <c r="G14" s="17"/>
      <c r="H14" s="2"/>
      <c r="I14" s="2"/>
      <c r="J14" s="2"/>
      <c r="K14" s="2"/>
      <c r="L14" s="5"/>
      <c r="M14" s="4"/>
      <c r="N14" s="14">
        <f t="shared" si="0"/>
        <v>0</v>
      </c>
      <c r="O14" s="3">
        <f t="shared" si="1"/>
        <v>0</v>
      </c>
      <c r="P14" s="3">
        <f t="shared" si="2"/>
        <v>0</v>
      </c>
    </row>
    <row r="15" spans="1:16" ht="67.150000000000006" customHeight="1" x14ac:dyDescent="0.2">
      <c r="A15" s="16">
        <v>5</v>
      </c>
      <c r="B15" s="19" t="s">
        <v>258</v>
      </c>
      <c r="C15" s="25"/>
      <c r="D15" s="20" t="s">
        <v>160</v>
      </c>
      <c r="E15" s="19" t="s">
        <v>57</v>
      </c>
      <c r="F15" s="23">
        <v>2</v>
      </c>
      <c r="G15" s="17"/>
      <c r="H15" s="2"/>
      <c r="I15" s="2"/>
      <c r="J15" s="2"/>
      <c r="K15" s="2"/>
      <c r="L15" s="5"/>
      <c r="M15" s="4"/>
      <c r="N15" s="14">
        <f t="shared" ref="N15" si="7">ROUND(L15/(1+M15),2)</f>
        <v>0</v>
      </c>
      <c r="O15" s="3">
        <f t="shared" si="1"/>
        <v>0</v>
      </c>
      <c r="P15" s="3">
        <f t="shared" si="2"/>
        <v>0</v>
      </c>
    </row>
    <row r="16" spans="1:16" ht="42" customHeight="1" x14ac:dyDescent="0.2">
      <c r="A16" s="47" t="s">
        <v>29</v>
      </c>
      <c r="B16" s="49"/>
      <c r="C16" s="48"/>
      <c r="D16" s="49"/>
      <c r="E16" s="49"/>
      <c r="F16" s="49"/>
      <c r="G16" s="48"/>
      <c r="H16" s="48"/>
      <c r="I16" s="48"/>
      <c r="J16" s="48"/>
      <c r="K16" s="48"/>
      <c r="L16" s="48"/>
      <c r="M16" s="48"/>
      <c r="N16" s="50"/>
      <c r="O16" s="6">
        <f>SUM(O8:O15)</f>
        <v>0</v>
      </c>
      <c r="P16" s="7"/>
    </row>
    <row r="17" spans="1:16" ht="42" customHeight="1" x14ac:dyDescent="0.2">
      <c r="A17" s="47" t="s">
        <v>30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50"/>
      <c r="P17" s="6">
        <f>SUM(P8:P15)</f>
        <v>0</v>
      </c>
    </row>
    <row r="18" spans="1:16" ht="125.45" customHeight="1" x14ac:dyDescent="0.2">
      <c r="A18" s="40" t="s">
        <v>32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</row>
    <row r="19" spans="1:16" ht="97.9" customHeight="1" x14ac:dyDescent="0.2">
      <c r="A19" s="32" t="s">
        <v>31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</sheetData>
  <sheetProtection selectLockedCells="1"/>
  <protectedRanges>
    <protectedRange algorithmName="SHA-512" hashValue="mm1NiLHTzLzVPKAUmlp5lxmIgDfVLL5lafY2kP8jWb0j8DbHEt83BJ60sGwSB26GihxhmfSnjqCO4dcQvAspaQ==" saltValue="QrNrRIU1DCjyM+Npv3rMBA==" spinCount="100000" sqref="O16 P17 N8:P15 L8:L15" name="区域1"/>
  </protectedRanges>
  <mergeCells count="27">
    <mergeCell ref="A5:A6"/>
    <mergeCell ref="C5:C6"/>
    <mergeCell ref="D5:D6"/>
    <mergeCell ref="E5:E6"/>
    <mergeCell ref="F5:F6"/>
    <mergeCell ref="B5:B6"/>
    <mergeCell ref="A1:P1"/>
    <mergeCell ref="A2:P2"/>
    <mergeCell ref="A3:P3"/>
    <mergeCell ref="A4:F4"/>
    <mergeCell ref="G4:P4"/>
    <mergeCell ref="A16:N16"/>
    <mergeCell ref="A17:O17"/>
    <mergeCell ref="A18:P18"/>
    <mergeCell ref="A19:P19"/>
    <mergeCell ref="M5:M6"/>
    <mergeCell ref="N5:N6"/>
    <mergeCell ref="O5:O6"/>
    <mergeCell ref="P5:P6"/>
    <mergeCell ref="A7:E7"/>
    <mergeCell ref="G7:K7"/>
    <mergeCell ref="G5:G6"/>
    <mergeCell ref="H5:H6"/>
    <mergeCell ref="I5:I6"/>
    <mergeCell ref="J5:J6"/>
    <mergeCell ref="K5:K6"/>
    <mergeCell ref="L5:L6"/>
  </mergeCells>
  <phoneticPr fontId="17" type="noConversion"/>
  <pageMargins left="0.70866141732283505" right="0.70866141732283505" top="0.74803149606299202" bottom="0.74803149606299202" header="0.31496062992126" footer="0.31496062992126"/>
  <pageSetup paperSize="9" scale="4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view="pageBreakPreview" zoomScale="60" zoomScaleNormal="100" workbookViewId="0">
      <selection activeCell="U8" sqref="U8"/>
    </sheetView>
  </sheetViews>
  <sheetFormatPr defaultColWidth="9" defaultRowHeight="14.25" x14ac:dyDescent="0.2"/>
  <cols>
    <col min="1" max="1" width="6.875" customWidth="1"/>
    <col min="2" max="2" width="64.25" customWidth="1"/>
    <col min="3" max="3" width="77.875" customWidth="1"/>
  </cols>
  <sheetData>
    <row r="1" spans="1:3" ht="55.9" customHeight="1" x14ac:dyDescent="0.2">
      <c r="A1" s="27" t="s">
        <v>48</v>
      </c>
      <c r="B1" s="27"/>
      <c r="C1" s="27"/>
    </row>
    <row r="2" spans="1:3" s="8" customFormat="1" ht="39" customHeight="1" x14ac:dyDescent="0.3">
      <c r="A2" s="28" t="s">
        <v>259</v>
      </c>
      <c r="B2" s="28"/>
      <c r="C2" s="28"/>
    </row>
    <row r="3" spans="1:3" s="8" customFormat="1" ht="39" customHeight="1" x14ac:dyDescent="0.3">
      <c r="A3" s="29" t="s">
        <v>173</v>
      </c>
      <c r="B3" s="29"/>
      <c r="C3" s="29"/>
    </row>
    <row r="4" spans="1:3" ht="20.25" x14ac:dyDescent="0.2">
      <c r="A4" s="9" t="s">
        <v>0</v>
      </c>
      <c r="B4" s="9" t="s">
        <v>1</v>
      </c>
      <c r="C4" s="9" t="s">
        <v>2</v>
      </c>
    </row>
    <row r="5" spans="1:3" ht="80.45" customHeight="1" x14ac:dyDescent="0.2">
      <c r="A5" s="9">
        <v>1</v>
      </c>
      <c r="B5" s="9" t="s">
        <v>3</v>
      </c>
      <c r="C5" s="10">
        <f>'分项报价表（包组1）'!O54</f>
        <v>0</v>
      </c>
    </row>
    <row r="6" spans="1:3" ht="80.45" customHeight="1" x14ac:dyDescent="0.2">
      <c r="A6" s="9">
        <v>2</v>
      </c>
      <c r="B6" s="9" t="s">
        <v>4</v>
      </c>
      <c r="C6" s="9" t="s">
        <v>5</v>
      </c>
    </row>
    <row r="7" spans="1:3" ht="80.45" customHeight="1" x14ac:dyDescent="0.2">
      <c r="A7" s="9">
        <v>3</v>
      </c>
      <c r="B7" s="9" t="s">
        <v>6</v>
      </c>
      <c r="C7" s="10">
        <f>'分项报价表（包组1）'!P55</f>
        <v>0</v>
      </c>
    </row>
    <row r="8" spans="1:3" ht="80.45" customHeight="1" x14ac:dyDescent="0.2">
      <c r="A8" s="9">
        <v>4</v>
      </c>
      <c r="B8" s="9" t="s">
        <v>7</v>
      </c>
      <c r="C8" s="9" t="s">
        <v>8</v>
      </c>
    </row>
    <row r="9" spans="1:3" ht="80.45" customHeight="1" x14ac:dyDescent="0.2">
      <c r="A9" s="9">
        <v>5</v>
      </c>
      <c r="B9" s="9" t="s">
        <v>9</v>
      </c>
      <c r="C9" s="9" t="s">
        <v>10</v>
      </c>
    </row>
    <row r="10" spans="1:3" ht="80.45" customHeight="1" x14ac:dyDescent="0.2">
      <c r="A10" s="9">
        <v>6</v>
      </c>
      <c r="B10" s="9" t="s">
        <v>254</v>
      </c>
      <c r="C10" s="9" t="s">
        <v>255</v>
      </c>
    </row>
    <row r="11" spans="1:3" ht="218.25" customHeight="1" x14ac:dyDescent="0.2">
      <c r="A11" s="30" t="s">
        <v>41</v>
      </c>
      <c r="B11" s="30"/>
      <c r="C11" s="30"/>
    </row>
    <row r="12" spans="1:3" ht="114" customHeight="1" x14ac:dyDescent="0.2">
      <c r="A12" s="31" t="s">
        <v>11</v>
      </c>
      <c r="B12" s="31"/>
      <c r="C12" s="31"/>
    </row>
    <row r="13" spans="1:3" ht="65.25" customHeight="1" x14ac:dyDescent="0.2">
      <c r="C13" s="11" t="s">
        <v>12</v>
      </c>
    </row>
  </sheetData>
  <mergeCells count="5">
    <mergeCell ref="A1:C1"/>
    <mergeCell ref="A2:C2"/>
    <mergeCell ref="A3:C3"/>
    <mergeCell ref="A11:C11"/>
    <mergeCell ref="A12:C12"/>
  </mergeCells>
  <phoneticPr fontId="16" type="noConversion"/>
  <pageMargins left="0.7" right="0.7" top="0.75" bottom="0.75" header="0.3" footer="0.3"/>
  <pageSetup paperSize="9" scale="5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view="pageBreakPreview" zoomScale="70" zoomScaleNormal="100" workbookViewId="0">
      <selection activeCell="D8" sqref="D8"/>
    </sheetView>
  </sheetViews>
  <sheetFormatPr defaultColWidth="9" defaultRowHeight="14.25" x14ac:dyDescent="0.2"/>
  <cols>
    <col min="1" max="1" width="11.875" customWidth="1"/>
    <col min="2" max="2" width="14.875" customWidth="1"/>
    <col min="3" max="3" width="15.375" customWidth="1"/>
    <col min="4" max="4" width="20.875" style="22" customWidth="1"/>
    <col min="5" max="5" width="16.875" customWidth="1"/>
    <col min="6" max="6" width="13.5" customWidth="1"/>
    <col min="7" max="9" width="25" customWidth="1"/>
    <col min="10" max="10" width="23" customWidth="1"/>
    <col min="11" max="12" width="17.375" customWidth="1"/>
    <col min="13" max="13" width="13" customWidth="1"/>
    <col min="14" max="16" width="22.5" customWidth="1"/>
  </cols>
  <sheetData>
    <row r="1" spans="1:16" ht="60" customHeight="1" x14ac:dyDescent="0.2">
      <c r="A1" s="41" t="s">
        <v>49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27.75" customHeight="1" x14ac:dyDescent="0.2">
      <c r="A2" s="42" t="str">
        <f>'报价一览表（包组1）'!A2</f>
        <v>项目编号：GZGK23N038A0282Z（GDJL-ZBJ-A-2023-044）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27.75" customHeight="1" x14ac:dyDescent="0.2">
      <c r="A3" s="42" t="str">
        <f>'报价一览表（包组1）'!A3</f>
        <v>项目名称：广电计量2023年谐波闪烁负载等商品采购项目（包组1、包组2、包组3、包组4、包组5）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40.15" customHeight="1" x14ac:dyDescent="0.2">
      <c r="A4" s="43" t="s">
        <v>13</v>
      </c>
      <c r="B4" s="43"/>
      <c r="C4" s="43"/>
      <c r="D4" s="43"/>
      <c r="E4" s="43"/>
      <c r="F4" s="43"/>
      <c r="G4" s="44" t="s">
        <v>14</v>
      </c>
      <c r="H4" s="44"/>
      <c r="I4" s="44"/>
      <c r="J4" s="44"/>
      <c r="K4" s="44"/>
      <c r="L4" s="44"/>
      <c r="M4" s="44"/>
      <c r="N4" s="44"/>
      <c r="O4" s="44"/>
      <c r="P4" s="44"/>
    </row>
    <row r="5" spans="1:16" ht="42.6" customHeight="1" x14ac:dyDescent="0.2">
      <c r="A5" s="33" t="s">
        <v>0</v>
      </c>
      <c r="B5" s="34" t="s">
        <v>234</v>
      </c>
      <c r="C5" s="34" t="s">
        <v>161</v>
      </c>
      <c r="D5" s="33" t="s">
        <v>16</v>
      </c>
      <c r="E5" s="33" t="s">
        <v>237</v>
      </c>
      <c r="F5" s="33" t="s">
        <v>17</v>
      </c>
      <c r="G5" s="36" t="s">
        <v>18</v>
      </c>
      <c r="H5" s="37" t="s">
        <v>19</v>
      </c>
      <c r="I5" s="37" t="s">
        <v>20</v>
      </c>
      <c r="J5" s="37" t="s">
        <v>21</v>
      </c>
      <c r="K5" s="37" t="s">
        <v>22</v>
      </c>
      <c r="L5" s="37" t="s">
        <v>23</v>
      </c>
      <c r="M5" s="37" t="s">
        <v>4</v>
      </c>
      <c r="N5" s="38" t="s">
        <v>37</v>
      </c>
      <c r="O5" s="37" t="s">
        <v>38</v>
      </c>
      <c r="P5" s="37" t="s">
        <v>39</v>
      </c>
    </row>
    <row r="6" spans="1:16" ht="17.45" customHeight="1" x14ac:dyDescent="0.2">
      <c r="A6" s="33"/>
      <c r="B6" s="35"/>
      <c r="C6" s="35"/>
      <c r="D6" s="33"/>
      <c r="E6" s="33"/>
      <c r="F6" s="33"/>
      <c r="G6" s="36"/>
      <c r="H6" s="37"/>
      <c r="I6" s="37"/>
      <c r="J6" s="37"/>
      <c r="K6" s="37"/>
      <c r="L6" s="37"/>
      <c r="M6" s="37"/>
      <c r="N6" s="39"/>
      <c r="O6" s="37"/>
      <c r="P6" s="37"/>
    </row>
    <row r="7" spans="1:16" ht="54.6" customHeight="1" x14ac:dyDescent="0.2">
      <c r="A7" s="43" t="s">
        <v>24</v>
      </c>
      <c r="B7" s="43"/>
      <c r="C7" s="43"/>
      <c r="D7" s="45"/>
      <c r="E7" s="45"/>
      <c r="F7" s="18" t="s">
        <v>25</v>
      </c>
      <c r="G7" s="46" t="s">
        <v>26</v>
      </c>
      <c r="H7" s="46"/>
      <c r="I7" s="46"/>
      <c r="J7" s="46"/>
      <c r="K7" s="46"/>
      <c r="L7" s="13" t="s">
        <v>33</v>
      </c>
      <c r="M7" s="13" t="s">
        <v>27</v>
      </c>
      <c r="N7" s="13" t="s">
        <v>34</v>
      </c>
      <c r="O7" s="13" t="s">
        <v>35</v>
      </c>
      <c r="P7" s="13" t="s">
        <v>36</v>
      </c>
    </row>
    <row r="8" spans="1:16" ht="67.150000000000006" customHeight="1" x14ac:dyDescent="0.2">
      <c r="A8" s="21" t="s">
        <v>60</v>
      </c>
      <c r="B8" s="24" t="s">
        <v>246</v>
      </c>
      <c r="C8" s="16" t="s">
        <v>155</v>
      </c>
      <c r="D8" s="20" t="s">
        <v>165</v>
      </c>
      <c r="E8" s="19" t="s">
        <v>95</v>
      </c>
      <c r="F8" s="20">
        <v>1</v>
      </c>
      <c r="G8" s="17"/>
      <c r="H8" s="2"/>
      <c r="I8" s="2"/>
      <c r="J8" s="2"/>
      <c r="K8" s="2"/>
      <c r="L8" s="5"/>
      <c r="M8" s="4"/>
      <c r="N8" s="14">
        <f>ROUND(L8/(1+M8),2)</f>
        <v>0</v>
      </c>
      <c r="O8" s="3">
        <f>$N8*$F8</f>
        <v>0</v>
      </c>
      <c r="P8" s="3">
        <f>$L8*$F8</f>
        <v>0</v>
      </c>
    </row>
    <row r="9" spans="1:16" ht="67.150000000000006" customHeight="1" x14ac:dyDescent="0.2">
      <c r="A9" s="21" t="s">
        <v>61</v>
      </c>
      <c r="B9" s="24" t="s">
        <v>247</v>
      </c>
      <c r="C9" s="16" t="s">
        <v>155</v>
      </c>
      <c r="D9" s="20" t="s">
        <v>165</v>
      </c>
      <c r="E9" s="19" t="s">
        <v>90</v>
      </c>
      <c r="F9" s="20">
        <v>1</v>
      </c>
      <c r="G9" s="17"/>
      <c r="H9" s="2"/>
      <c r="I9" s="2"/>
      <c r="J9" s="2"/>
      <c r="K9" s="2"/>
      <c r="L9" s="5"/>
      <c r="M9" s="4"/>
      <c r="N9" s="14">
        <f t="shared" ref="N9:N11" si="0">ROUND(L9/(1+M9),2)</f>
        <v>0</v>
      </c>
      <c r="O9" s="3">
        <f t="shared" ref="O9:O11" si="1">$N9*$F9</f>
        <v>0</v>
      </c>
      <c r="P9" s="3">
        <f t="shared" ref="P9:P11" si="2">$L9*$F9</f>
        <v>0</v>
      </c>
    </row>
    <row r="10" spans="1:16" ht="67.150000000000006" customHeight="1" x14ac:dyDescent="0.2">
      <c r="A10" s="21" t="s">
        <v>62</v>
      </c>
      <c r="B10" s="24" t="s">
        <v>249</v>
      </c>
      <c r="C10" s="16" t="s">
        <v>155</v>
      </c>
      <c r="D10" s="20" t="s">
        <v>165</v>
      </c>
      <c r="E10" s="19" t="s">
        <v>51</v>
      </c>
      <c r="F10" s="20">
        <v>1</v>
      </c>
      <c r="G10" s="17"/>
      <c r="H10" s="2"/>
      <c r="I10" s="2"/>
      <c r="J10" s="2"/>
      <c r="K10" s="2"/>
      <c r="L10" s="5"/>
      <c r="M10" s="4"/>
      <c r="N10" s="14">
        <f t="shared" si="0"/>
        <v>0</v>
      </c>
      <c r="O10" s="3">
        <f t="shared" si="1"/>
        <v>0</v>
      </c>
      <c r="P10" s="3">
        <f t="shared" si="2"/>
        <v>0</v>
      </c>
    </row>
    <row r="11" spans="1:16" ht="67.150000000000006" customHeight="1" x14ac:dyDescent="0.2">
      <c r="A11" s="21" t="s">
        <v>63</v>
      </c>
      <c r="B11" s="24" t="s">
        <v>253</v>
      </c>
      <c r="C11" s="16" t="s">
        <v>155</v>
      </c>
      <c r="D11" s="20" t="s">
        <v>169</v>
      </c>
      <c r="E11" s="19" t="s">
        <v>57</v>
      </c>
      <c r="F11" s="20">
        <v>2</v>
      </c>
      <c r="G11" s="17"/>
      <c r="H11" s="2"/>
      <c r="I11" s="2"/>
      <c r="J11" s="2"/>
      <c r="K11" s="2"/>
      <c r="L11" s="5"/>
      <c r="M11" s="4"/>
      <c r="N11" s="14">
        <f t="shared" si="0"/>
        <v>0</v>
      </c>
      <c r="O11" s="3">
        <f t="shared" si="1"/>
        <v>0</v>
      </c>
      <c r="P11" s="3">
        <f t="shared" si="2"/>
        <v>0</v>
      </c>
    </row>
    <row r="12" spans="1:16" ht="42" customHeight="1" x14ac:dyDescent="0.2">
      <c r="A12" s="47" t="s">
        <v>29</v>
      </c>
      <c r="B12" s="48"/>
      <c r="C12" s="48"/>
      <c r="D12" s="49"/>
      <c r="E12" s="49"/>
      <c r="F12" s="49"/>
      <c r="G12" s="48"/>
      <c r="H12" s="48"/>
      <c r="I12" s="48"/>
      <c r="J12" s="48"/>
      <c r="K12" s="48"/>
      <c r="L12" s="48"/>
      <c r="M12" s="48"/>
      <c r="N12" s="50"/>
      <c r="O12" s="6">
        <f>SUM(O8:O11)</f>
        <v>0</v>
      </c>
      <c r="P12" s="7"/>
    </row>
    <row r="13" spans="1:16" ht="42" customHeight="1" x14ac:dyDescent="0.2">
      <c r="A13" s="47" t="s">
        <v>30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50"/>
      <c r="P13" s="6">
        <f>SUM(P8:P11)</f>
        <v>0</v>
      </c>
    </row>
    <row r="14" spans="1:16" ht="125.45" customHeight="1" x14ac:dyDescent="0.2">
      <c r="A14" s="40" t="s">
        <v>32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1:16" ht="97.9" customHeight="1" x14ac:dyDescent="0.2">
      <c r="A15" s="32" t="s">
        <v>31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</sheetData>
  <sheetProtection selectLockedCells="1"/>
  <protectedRanges>
    <protectedRange algorithmName="SHA-512" hashValue="mm1NiLHTzLzVPKAUmlp5lxmIgDfVLL5lafY2kP8jWb0j8DbHEt83BJ60sGwSB26GihxhmfSnjqCO4dcQvAspaQ==" saltValue="QrNrRIU1DCjyM+Npv3rMBA==" spinCount="100000" sqref="O12 P13 L8:L11 N8:P11" name="区域1"/>
  </protectedRanges>
  <mergeCells count="27">
    <mergeCell ref="A5:A6"/>
    <mergeCell ref="C5:C6"/>
    <mergeCell ref="D5:D6"/>
    <mergeCell ref="E5:E6"/>
    <mergeCell ref="F5:F6"/>
    <mergeCell ref="B5:B6"/>
    <mergeCell ref="A1:P1"/>
    <mergeCell ref="A2:P2"/>
    <mergeCell ref="A3:P3"/>
    <mergeCell ref="A4:F4"/>
    <mergeCell ref="G4:P4"/>
    <mergeCell ref="A12:N12"/>
    <mergeCell ref="A13:O13"/>
    <mergeCell ref="A14:P14"/>
    <mergeCell ref="A15:P15"/>
    <mergeCell ref="M5:M6"/>
    <mergeCell ref="N5:N6"/>
    <mergeCell ref="O5:O6"/>
    <mergeCell ref="P5:P6"/>
    <mergeCell ref="A7:E7"/>
    <mergeCell ref="G7:K7"/>
    <mergeCell ref="G5:G6"/>
    <mergeCell ref="H5:H6"/>
    <mergeCell ref="I5:I6"/>
    <mergeCell ref="J5:J6"/>
    <mergeCell ref="K5:K6"/>
    <mergeCell ref="L5:L6"/>
  </mergeCells>
  <phoneticPr fontId="17" type="noConversion"/>
  <pageMargins left="0.70866141732283505" right="0.70866141732283505" top="0.74803149606299202" bottom="0.74803149606299202" header="0.31496062992126" footer="0.31496062992126"/>
  <pageSetup paperSize="9" scale="4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view="pageBreakPreview" zoomScale="60" zoomScaleNormal="100" workbookViewId="0">
      <selection activeCell="V7" sqref="V7"/>
    </sheetView>
  </sheetViews>
  <sheetFormatPr defaultColWidth="9" defaultRowHeight="14.25" x14ac:dyDescent="0.2"/>
  <cols>
    <col min="1" max="1" width="6.875" customWidth="1"/>
    <col min="2" max="2" width="64.25" customWidth="1"/>
    <col min="3" max="3" width="77.875" customWidth="1"/>
  </cols>
  <sheetData>
    <row r="1" spans="1:3" ht="55.9" customHeight="1" x14ac:dyDescent="0.2">
      <c r="A1" s="27" t="s">
        <v>174</v>
      </c>
      <c r="B1" s="27"/>
      <c r="C1" s="27"/>
    </row>
    <row r="2" spans="1:3" s="8" customFormat="1" ht="39" customHeight="1" x14ac:dyDescent="0.3">
      <c r="A2" s="28" t="s">
        <v>259</v>
      </c>
      <c r="B2" s="28"/>
      <c r="C2" s="28"/>
    </row>
    <row r="3" spans="1:3" s="8" customFormat="1" ht="39" customHeight="1" x14ac:dyDescent="0.3">
      <c r="A3" s="29" t="s">
        <v>173</v>
      </c>
      <c r="B3" s="29"/>
      <c r="C3" s="29"/>
    </row>
    <row r="4" spans="1:3" ht="20.25" x14ac:dyDescent="0.2">
      <c r="A4" s="9" t="s">
        <v>0</v>
      </c>
      <c r="B4" s="9" t="s">
        <v>1</v>
      </c>
      <c r="C4" s="9" t="s">
        <v>2</v>
      </c>
    </row>
    <row r="5" spans="1:3" ht="80.45" customHeight="1" x14ac:dyDescent="0.2">
      <c r="A5" s="9">
        <v>1</v>
      </c>
      <c r="B5" s="9" t="s">
        <v>3</v>
      </c>
      <c r="C5" s="10">
        <f>'分项报价表（包组1）'!O54</f>
        <v>0</v>
      </c>
    </row>
    <row r="6" spans="1:3" ht="80.45" customHeight="1" x14ac:dyDescent="0.2">
      <c r="A6" s="9">
        <v>2</v>
      </c>
      <c r="B6" s="9" t="s">
        <v>4</v>
      </c>
      <c r="C6" s="9" t="s">
        <v>5</v>
      </c>
    </row>
    <row r="7" spans="1:3" ht="80.45" customHeight="1" x14ac:dyDescent="0.2">
      <c r="A7" s="9">
        <v>3</v>
      </c>
      <c r="B7" s="9" t="s">
        <v>6</v>
      </c>
      <c r="C7" s="10">
        <f>'分项报价表（包组1）'!P55</f>
        <v>0</v>
      </c>
    </row>
    <row r="8" spans="1:3" ht="80.45" customHeight="1" x14ac:dyDescent="0.2">
      <c r="A8" s="9">
        <v>4</v>
      </c>
      <c r="B8" s="9" t="s">
        <v>7</v>
      </c>
      <c r="C8" s="9" t="s">
        <v>8</v>
      </c>
    </row>
    <row r="9" spans="1:3" ht="80.45" customHeight="1" x14ac:dyDescent="0.2">
      <c r="A9" s="9">
        <v>5</v>
      </c>
      <c r="B9" s="9" t="s">
        <v>9</v>
      </c>
      <c r="C9" s="9" t="s">
        <v>10</v>
      </c>
    </row>
    <row r="10" spans="1:3" ht="80.45" customHeight="1" x14ac:dyDescent="0.2">
      <c r="A10" s="9">
        <v>6</v>
      </c>
      <c r="B10" s="9" t="s">
        <v>254</v>
      </c>
      <c r="C10" s="9" t="s">
        <v>255</v>
      </c>
    </row>
    <row r="11" spans="1:3" ht="218.25" customHeight="1" x14ac:dyDescent="0.2">
      <c r="A11" s="30" t="s">
        <v>41</v>
      </c>
      <c r="B11" s="30"/>
      <c r="C11" s="30"/>
    </row>
    <row r="12" spans="1:3" ht="114" customHeight="1" x14ac:dyDescent="0.2">
      <c r="A12" s="31" t="s">
        <v>11</v>
      </c>
      <c r="B12" s="31"/>
      <c r="C12" s="31"/>
    </row>
    <row r="13" spans="1:3" ht="65.25" customHeight="1" x14ac:dyDescent="0.2">
      <c r="C13" s="11" t="s">
        <v>12</v>
      </c>
    </row>
  </sheetData>
  <mergeCells count="5">
    <mergeCell ref="A1:C1"/>
    <mergeCell ref="A2:C2"/>
    <mergeCell ref="A3:C3"/>
    <mergeCell ref="A11:C11"/>
    <mergeCell ref="A12:C12"/>
  </mergeCells>
  <phoneticPr fontId="16" type="noConversion"/>
  <pageMargins left="0.7" right="0.7" top="0.75" bottom="0.75" header="0.3" footer="0.3"/>
  <pageSetup paperSize="9" scale="57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view="pageBreakPreview" zoomScale="70" zoomScaleNormal="100" workbookViewId="0">
      <selection activeCell="H11" sqref="H11"/>
    </sheetView>
  </sheetViews>
  <sheetFormatPr defaultColWidth="9" defaultRowHeight="14.25" x14ac:dyDescent="0.2"/>
  <cols>
    <col min="1" max="1" width="11.875" customWidth="1"/>
    <col min="2" max="2" width="16" customWidth="1"/>
    <col min="3" max="3" width="15.375" customWidth="1"/>
    <col min="4" max="4" width="20.75" style="22" customWidth="1"/>
    <col min="5" max="5" width="16.875" customWidth="1"/>
    <col min="6" max="6" width="13.5" customWidth="1"/>
    <col min="7" max="9" width="25" customWidth="1"/>
    <col min="10" max="10" width="23" customWidth="1"/>
    <col min="11" max="12" width="17.375" customWidth="1"/>
    <col min="13" max="13" width="13" customWidth="1"/>
    <col min="14" max="16" width="22.5" customWidth="1"/>
  </cols>
  <sheetData>
    <row r="1" spans="1:16" ht="60" customHeight="1" x14ac:dyDescent="0.2">
      <c r="A1" s="41" t="s">
        <v>175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27.75" customHeight="1" x14ac:dyDescent="0.2">
      <c r="A2" s="42" t="str">
        <f>'报价一览表（包组1）'!A2</f>
        <v>项目编号：GZGK23N038A0282Z（GDJL-ZBJ-A-2023-044）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27.75" customHeight="1" x14ac:dyDescent="0.2">
      <c r="A3" s="42" t="str">
        <f>'报价一览表（包组1）'!A3</f>
        <v>项目名称：广电计量2023年谐波闪烁负载等商品采购项目（包组1、包组2、包组3、包组4、包组5）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40.15" customHeight="1" x14ac:dyDescent="0.2">
      <c r="A4" s="43" t="s">
        <v>13</v>
      </c>
      <c r="B4" s="43"/>
      <c r="C4" s="43"/>
      <c r="D4" s="43"/>
      <c r="E4" s="43"/>
      <c r="F4" s="43"/>
      <c r="G4" s="44" t="s">
        <v>14</v>
      </c>
      <c r="H4" s="44"/>
      <c r="I4" s="44"/>
      <c r="J4" s="44"/>
      <c r="K4" s="44"/>
      <c r="L4" s="44"/>
      <c r="M4" s="44"/>
      <c r="N4" s="44"/>
      <c r="O4" s="44"/>
      <c r="P4" s="44"/>
    </row>
    <row r="5" spans="1:16" ht="42.6" customHeight="1" x14ac:dyDescent="0.2">
      <c r="A5" s="33" t="s">
        <v>0</v>
      </c>
      <c r="B5" s="34" t="s">
        <v>242</v>
      </c>
      <c r="C5" s="34" t="s">
        <v>170</v>
      </c>
      <c r="D5" s="33" t="s">
        <v>16</v>
      </c>
      <c r="E5" s="33" t="s">
        <v>222</v>
      </c>
      <c r="F5" s="33" t="s">
        <v>17</v>
      </c>
      <c r="G5" s="36" t="s">
        <v>18</v>
      </c>
      <c r="H5" s="37" t="s">
        <v>19</v>
      </c>
      <c r="I5" s="37" t="s">
        <v>20</v>
      </c>
      <c r="J5" s="37" t="s">
        <v>21</v>
      </c>
      <c r="K5" s="37" t="s">
        <v>22</v>
      </c>
      <c r="L5" s="37" t="s">
        <v>23</v>
      </c>
      <c r="M5" s="37" t="s">
        <v>4</v>
      </c>
      <c r="N5" s="38" t="s">
        <v>37</v>
      </c>
      <c r="O5" s="37" t="s">
        <v>38</v>
      </c>
      <c r="P5" s="37" t="s">
        <v>39</v>
      </c>
    </row>
    <row r="6" spans="1:16" ht="17.45" customHeight="1" x14ac:dyDescent="0.2">
      <c r="A6" s="33"/>
      <c r="B6" s="35"/>
      <c r="C6" s="35"/>
      <c r="D6" s="33"/>
      <c r="E6" s="33"/>
      <c r="F6" s="33"/>
      <c r="G6" s="36"/>
      <c r="H6" s="37"/>
      <c r="I6" s="37"/>
      <c r="J6" s="37"/>
      <c r="K6" s="37"/>
      <c r="L6" s="37"/>
      <c r="M6" s="37"/>
      <c r="N6" s="39"/>
      <c r="O6" s="37"/>
      <c r="P6" s="37"/>
    </row>
    <row r="7" spans="1:16" ht="54.6" customHeight="1" x14ac:dyDescent="0.2">
      <c r="A7" s="43" t="s">
        <v>24</v>
      </c>
      <c r="B7" s="43"/>
      <c r="C7" s="43"/>
      <c r="D7" s="45"/>
      <c r="E7" s="45"/>
      <c r="F7" s="18" t="s">
        <v>25</v>
      </c>
      <c r="G7" s="46" t="s">
        <v>26</v>
      </c>
      <c r="H7" s="46"/>
      <c r="I7" s="46"/>
      <c r="J7" s="46"/>
      <c r="K7" s="46"/>
      <c r="L7" s="15" t="s">
        <v>33</v>
      </c>
      <c r="M7" s="15" t="s">
        <v>27</v>
      </c>
      <c r="N7" s="15" t="s">
        <v>34</v>
      </c>
      <c r="O7" s="15" t="s">
        <v>35</v>
      </c>
      <c r="P7" s="15" t="s">
        <v>36</v>
      </c>
    </row>
    <row r="8" spans="1:16" ht="67.150000000000006" customHeight="1" x14ac:dyDescent="0.2">
      <c r="A8" s="21" t="s">
        <v>60</v>
      </c>
      <c r="B8" s="24" t="s">
        <v>243</v>
      </c>
      <c r="C8" s="16"/>
      <c r="D8" s="20" t="s">
        <v>162</v>
      </c>
      <c r="E8" s="19" t="s">
        <v>88</v>
      </c>
      <c r="F8" s="20">
        <v>1</v>
      </c>
      <c r="G8" s="17"/>
      <c r="H8" s="2"/>
      <c r="I8" s="2"/>
      <c r="J8" s="2"/>
      <c r="K8" s="2"/>
      <c r="L8" s="5"/>
      <c r="M8" s="4"/>
      <c r="N8" s="14">
        <f>ROUND(L8/(1+M8),2)</f>
        <v>0</v>
      </c>
      <c r="O8" s="3">
        <f>$N8*$F8</f>
        <v>0</v>
      </c>
      <c r="P8" s="3">
        <f>$L8*$F8</f>
        <v>0</v>
      </c>
    </row>
    <row r="9" spans="1:16" ht="67.150000000000006" customHeight="1" x14ac:dyDescent="0.2">
      <c r="A9" s="21" t="s">
        <v>61</v>
      </c>
      <c r="B9" s="24" t="s">
        <v>244</v>
      </c>
      <c r="C9" s="16" t="s">
        <v>171</v>
      </c>
      <c r="D9" s="20" t="s">
        <v>163</v>
      </c>
      <c r="E9" s="19" t="s">
        <v>50</v>
      </c>
      <c r="F9" s="20">
        <v>1</v>
      </c>
      <c r="G9" s="17"/>
      <c r="H9" s="2"/>
      <c r="I9" s="2"/>
      <c r="J9" s="2"/>
      <c r="K9" s="2"/>
      <c r="L9" s="5"/>
      <c r="M9" s="4"/>
      <c r="N9" s="14">
        <f t="shared" ref="N9:N14" si="0">ROUND(L9/(1+M9),2)</f>
        <v>0</v>
      </c>
      <c r="O9" s="3">
        <f t="shared" ref="O9:O14" si="1">$N9*$F9</f>
        <v>0</v>
      </c>
      <c r="P9" s="3">
        <f t="shared" ref="P9:P14" si="2">$L9*$F9</f>
        <v>0</v>
      </c>
    </row>
    <row r="10" spans="1:16" ht="67.150000000000006" customHeight="1" x14ac:dyDescent="0.2">
      <c r="A10" s="21" t="s">
        <v>256</v>
      </c>
      <c r="B10" s="24" t="s">
        <v>245</v>
      </c>
      <c r="C10" s="16"/>
      <c r="D10" s="20" t="s">
        <v>164</v>
      </c>
      <c r="E10" s="19" t="s">
        <v>89</v>
      </c>
      <c r="F10" s="20">
        <v>1</v>
      </c>
      <c r="G10" s="17"/>
      <c r="H10" s="2"/>
      <c r="I10" s="2"/>
      <c r="J10" s="2"/>
      <c r="K10" s="2"/>
      <c r="L10" s="5"/>
      <c r="M10" s="4"/>
      <c r="N10" s="14">
        <f t="shared" si="0"/>
        <v>0</v>
      </c>
      <c r="O10" s="3">
        <f t="shared" si="1"/>
        <v>0</v>
      </c>
      <c r="P10" s="3">
        <f t="shared" si="2"/>
        <v>0</v>
      </c>
    </row>
    <row r="11" spans="1:16" ht="67.150000000000006" customHeight="1" x14ac:dyDescent="0.2">
      <c r="A11" s="21" t="s">
        <v>63</v>
      </c>
      <c r="B11" s="24" t="s">
        <v>248</v>
      </c>
      <c r="C11" s="16"/>
      <c r="D11" s="20" t="s">
        <v>166</v>
      </c>
      <c r="E11" s="19" t="s">
        <v>105</v>
      </c>
      <c r="F11" s="20">
        <v>1</v>
      </c>
      <c r="G11" s="17"/>
      <c r="H11" s="2"/>
      <c r="I11" s="2"/>
      <c r="J11" s="2"/>
      <c r="K11" s="2"/>
      <c r="L11" s="5"/>
      <c r="M11" s="4"/>
      <c r="N11" s="14">
        <f t="shared" si="0"/>
        <v>0</v>
      </c>
      <c r="O11" s="3">
        <f t="shared" si="1"/>
        <v>0</v>
      </c>
      <c r="P11" s="3">
        <f t="shared" si="2"/>
        <v>0</v>
      </c>
    </row>
    <row r="12" spans="1:16" ht="67.150000000000006" customHeight="1" x14ac:dyDescent="0.2">
      <c r="A12" s="21" t="s">
        <v>64</v>
      </c>
      <c r="B12" s="24" t="s">
        <v>250</v>
      </c>
      <c r="C12" s="16"/>
      <c r="D12" s="20" t="s">
        <v>167</v>
      </c>
      <c r="E12" s="19" t="s">
        <v>53</v>
      </c>
      <c r="F12" s="20">
        <v>1</v>
      </c>
      <c r="G12" s="17"/>
      <c r="H12" s="2"/>
      <c r="I12" s="2"/>
      <c r="J12" s="2"/>
      <c r="K12" s="2"/>
      <c r="L12" s="5"/>
      <c r="M12" s="4"/>
      <c r="N12" s="14">
        <f t="shared" si="0"/>
        <v>0</v>
      </c>
      <c r="O12" s="3">
        <f t="shared" si="1"/>
        <v>0</v>
      </c>
      <c r="P12" s="3">
        <f t="shared" si="2"/>
        <v>0</v>
      </c>
    </row>
    <row r="13" spans="1:16" ht="67.150000000000006" customHeight="1" x14ac:dyDescent="0.2">
      <c r="A13" s="21" t="s">
        <v>65</v>
      </c>
      <c r="B13" s="24" t="s">
        <v>251</v>
      </c>
      <c r="C13" s="16"/>
      <c r="D13" s="20" t="s">
        <v>167</v>
      </c>
      <c r="E13" s="19" t="s">
        <v>53</v>
      </c>
      <c r="F13" s="20">
        <v>1</v>
      </c>
      <c r="G13" s="17"/>
      <c r="H13" s="2"/>
      <c r="I13" s="2"/>
      <c r="J13" s="2"/>
      <c r="K13" s="2"/>
      <c r="L13" s="5"/>
      <c r="M13" s="4"/>
      <c r="N13" s="14">
        <f t="shared" si="0"/>
        <v>0</v>
      </c>
      <c r="O13" s="3">
        <f t="shared" si="1"/>
        <v>0</v>
      </c>
      <c r="P13" s="3">
        <f t="shared" si="2"/>
        <v>0</v>
      </c>
    </row>
    <row r="14" spans="1:16" ht="67.150000000000006" customHeight="1" x14ac:dyDescent="0.2">
      <c r="A14" s="21" t="s">
        <v>66</v>
      </c>
      <c r="B14" s="24" t="s">
        <v>252</v>
      </c>
      <c r="C14" s="16" t="s">
        <v>172</v>
      </c>
      <c r="D14" s="20" t="s">
        <v>168</v>
      </c>
      <c r="E14" s="19" t="s">
        <v>54</v>
      </c>
      <c r="F14" s="20">
        <v>1</v>
      </c>
      <c r="G14" s="17"/>
      <c r="H14" s="2"/>
      <c r="I14" s="2"/>
      <c r="J14" s="2"/>
      <c r="K14" s="2"/>
      <c r="L14" s="5"/>
      <c r="M14" s="4"/>
      <c r="N14" s="14">
        <f t="shared" si="0"/>
        <v>0</v>
      </c>
      <c r="O14" s="3">
        <f t="shared" si="1"/>
        <v>0</v>
      </c>
      <c r="P14" s="3">
        <f t="shared" si="2"/>
        <v>0</v>
      </c>
    </row>
    <row r="15" spans="1:16" ht="42" customHeight="1" x14ac:dyDescent="0.2">
      <c r="A15" s="47" t="s">
        <v>29</v>
      </c>
      <c r="B15" s="48"/>
      <c r="C15" s="48"/>
      <c r="D15" s="49"/>
      <c r="E15" s="49"/>
      <c r="F15" s="49"/>
      <c r="G15" s="48"/>
      <c r="H15" s="48"/>
      <c r="I15" s="48"/>
      <c r="J15" s="48"/>
      <c r="K15" s="48"/>
      <c r="L15" s="48"/>
      <c r="M15" s="48"/>
      <c r="N15" s="50"/>
      <c r="O15" s="6">
        <f>SUM(O8:O14)</f>
        <v>0</v>
      </c>
      <c r="P15" s="7"/>
    </row>
    <row r="16" spans="1:16" ht="42" customHeight="1" x14ac:dyDescent="0.2">
      <c r="A16" s="47" t="s">
        <v>30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50"/>
      <c r="P16" s="6">
        <f>SUM(P8:P14)</f>
        <v>0</v>
      </c>
    </row>
    <row r="17" spans="1:16" ht="125.45" customHeight="1" x14ac:dyDescent="0.2">
      <c r="A17" s="40" t="s">
        <v>32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</row>
    <row r="18" spans="1:16" ht="97.9" customHeight="1" x14ac:dyDescent="0.2">
      <c r="A18" s="32" t="s">
        <v>31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</sheetData>
  <sheetProtection selectLockedCells="1"/>
  <protectedRanges>
    <protectedRange algorithmName="SHA-512" hashValue="mm1NiLHTzLzVPKAUmlp5lxmIgDfVLL5lafY2kP8jWb0j8DbHEt83BJ60sGwSB26GihxhmfSnjqCO4dcQvAspaQ==" saltValue="QrNrRIU1DCjyM+Npv3rMBA==" spinCount="100000" sqref="O15 P16 L8:L14 N8:P14" name="区域1"/>
  </protectedRanges>
  <mergeCells count="27">
    <mergeCell ref="A15:N15"/>
    <mergeCell ref="A16:O16"/>
    <mergeCell ref="A17:P17"/>
    <mergeCell ref="A18:P18"/>
    <mergeCell ref="M5:M6"/>
    <mergeCell ref="N5:N6"/>
    <mergeCell ref="O5:O6"/>
    <mergeCell ref="P5:P6"/>
    <mergeCell ref="A7:E7"/>
    <mergeCell ref="G7:K7"/>
    <mergeCell ref="G5:G6"/>
    <mergeCell ref="H5:H6"/>
    <mergeCell ref="I5:I6"/>
    <mergeCell ref="J5:J6"/>
    <mergeCell ref="K5:K6"/>
    <mergeCell ref="L5:L6"/>
    <mergeCell ref="A1:P1"/>
    <mergeCell ref="A2:P2"/>
    <mergeCell ref="A3:P3"/>
    <mergeCell ref="A4:F4"/>
    <mergeCell ref="G4:P4"/>
    <mergeCell ref="A5:A6"/>
    <mergeCell ref="C5:C6"/>
    <mergeCell ref="D5:D6"/>
    <mergeCell ref="E5:E6"/>
    <mergeCell ref="F5:F6"/>
    <mergeCell ref="B5:B6"/>
  </mergeCells>
  <phoneticPr fontId="16" type="noConversion"/>
  <pageMargins left="0.70866141732283505" right="0.70866141732283505" top="0.74803149606299202" bottom="0.74803149606299202" header="0.31496062992126" footer="0.31496062992126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/>
  <rangeList sheetStid="3" master="">
    <arrUserId title="区域1" rangeCreator="" othersAccessPermission="edit"/>
  </rangeList>
  <rangeList sheetStid="5" master=""/>
  <rangeList sheetStid="9" master="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5</vt:i4>
      </vt:variant>
    </vt:vector>
  </HeadingPairs>
  <TitlesOfParts>
    <vt:vector size="15" baseType="lpstr">
      <vt:lpstr>报价一览表（包组1）</vt:lpstr>
      <vt:lpstr>分项报价表（包组1）</vt:lpstr>
      <vt:lpstr>报价一览表（包组2）</vt:lpstr>
      <vt:lpstr>分项报价表（包组2）</vt:lpstr>
      <vt:lpstr>报价一览表（包组3）</vt:lpstr>
      <vt:lpstr>分项报价表（包组3） </vt:lpstr>
      <vt:lpstr>报价一览表（包组4）</vt:lpstr>
      <vt:lpstr>分项报价表（包组4） </vt:lpstr>
      <vt:lpstr>报价一览表（包组5） </vt:lpstr>
      <vt:lpstr>分项报价表（包组5）</vt:lpstr>
      <vt:lpstr>'报价一览表（包组1）'!Print_Area</vt:lpstr>
      <vt:lpstr>'报价一览表（包组2）'!Print_Area</vt:lpstr>
      <vt:lpstr>'报价一览表（包组3）'!Print_Area</vt:lpstr>
      <vt:lpstr>'报价一览表（包组4）'!Print_Area</vt:lpstr>
      <vt:lpstr>'报价一览表（包组5）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陈鑫</dc:creator>
  <cp:lastModifiedBy>国科招标--小李</cp:lastModifiedBy>
  <cp:lastPrinted>2023-03-15T02:14:00Z</cp:lastPrinted>
  <dcterms:created xsi:type="dcterms:W3CDTF">2015-06-05T18:19:00Z</dcterms:created>
  <dcterms:modified xsi:type="dcterms:W3CDTF">2023-05-16T03:27:23Z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7F87D4CA914343588B96D4774B084506</vt:lpwstr>
  </property>
  <property fmtid="{D5CDD505-2E9C-101B-9397-08002B2CF9AE}" pid="3" name="KSOProductBuildVer">
    <vt:lpwstr>2052-11.1.0.14036</vt:lpwstr>
  </property>
</Properties>
</file>